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Documentos\AAA-RITO-2026\Cuenta de cobro Planeación 2026\5- JUNIO-2026\GC_93387895_24526_MAY_2026\EVIDENCIAS\"/>
    </mc:Choice>
  </mc:AlternateContent>
  <xr:revisionPtr revIDLastSave="0" documentId="13_ncr:1_{AC41ACD0-1DD8-435B-866A-AE6274038807}" xr6:coauthVersionLast="47" xr6:coauthVersionMax="47" xr10:uidLastSave="{00000000-0000-0000-0000-000000000000}"/>
  <bookViews>
    <workbookView xWindow="-120" yWindow="-120" windowWidth="29040" windowHeight="15720" tabRatio="701" activeTab="8" xr2:uid="{00000000-000D-0000-FFFF-FFFF00000000}"/>
  </bookViews>
  <sheets>
    <sheet name="PROYECCIÓN META 2026" sheetId="1" r:id="rId1"/>
    <sheet name="PRO VS EJEC TL Y TN 2026" sheetId="9" r:id="rId2"/>
    <sheet name="Poblaciones" sheetId="2" state="hidden" r:id="rId3"/>
    <sheet name="COMPLEMENTARIA PROG. ESP." sheetId="3" state="hidden" r:id="rId4"/>
    <sheet name="EJEC MARZO" sheetId="5" r:id="rId5"/>
    <sheet name="Hoja1" sheetId="6" state="hidden" r:id="rId6"/>
    <sheet name="POBLAC" sheetId="7" state="hidden" r:id="rId7"/>
    <sheet name="EJEC ABRIL" sheetId="10" r:id="rId8"/>
    <sheet name="EJEC MAYO" sheetId="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j1UlYXfnnZEvMEbhTTRmJuDN4y5BlrFv/ZuK7dsc1QA="/>
    </ext>
  </extLst>
</workbook>
</file>

<file path=xl/calcChain.xml><?xml version="1.0" encoding="utf-8"?>
<calcChain xmlns="http://schemas.openxmlformats.org/spreadsheetml/2006/main">
  <c r="G41" i="8" l="1"/>
  <c r="G40" i="8"/>
  <c r="G39" i="8"/>
  <c r="F39" i="8"/>
  <c r="E5" i="8"/>
  <c r="E13" i="8"/>
  <c r="C45" i="10"/>
  <c r="B45" i="10"/>
  <c r="D44" i="10"/>
  <c r="D43" i="10"/>
  <c r="D42" i="10"/>
  <c r="D41" i="10"/>
  <c r="D40" i="10"/>
  <c r="D39" i="10"/>
  <c r="D38" i="10"/>
  <c r="D37" i="10"/>
  <c r="D36" i="10"/>
  <c r="D28" i="10"/>
  <c r="C27" i="10"/>
  <c r="B27" i="10"/>
  <c r="D26" i="10"/>
  <c r="D25" i="10"/>
  <c r="D24" i="10"/>
  <c r="D23" i="10"/>
  <c r="D22" i="10"/>
  <c r="D21" i="10"/>
  <c r="C20" i="10"/>
  <c r="B20" i="10"/>
  <c r="D19" i="10"/>
  <c r="D18" i="10"/>
  <c r="D17" i="10"/>
  <c r="C16" i="10"/>
  <c r="B16" i="10"/>
  <c r="B29" i="10" s="1"/>
  <c r="D15" i="10"/>
  <c r="D14" i="10"/>
  <c r="D13" i="10"/>
  <c r="D12" i="10"/>
  <c r="C10" i="10"/>
  <c r="B10" i="10"/>
  <c r="B11" i="10" s="1"/>
  <c r="B30" i="10" s="1"/>
  <c r="D9" i="10"/>
  <c r="D8" i="10"/>
  <c r="D7" i="10"/>
  <c r="D6" i="10"/>
  <c r="D5" i="10"/>
  <c r="D4" i="10"/>
  <c r="O13" i="9"/>
  <c r="K13" i="9"/>
  <c r="R11" i="9"/>
  <c r="S13" i="9"/>
  <c r="R13" i="9"/>
  <c r="X13" i="9"/>
  <c r="I25" i="1"/>
  <c r="G25" i="1"/>
  <c r="I25" i="9"/>
  <c r="G25" i="9"/>
  <c r="N11" i="9"/>
  <c r="K11" i="9"/>
  <c r="D32" i="9"/>
  <c r="T30" i="9"/>
  <c r="P30" i="9"/>
  <c r="L30" i="9"/>
  <c r="H30" i="9"/>
  <c r="I30" i="9" s="1"/>
  <c r="D30" i="9"/>
  <c r="T29" i="9"/>
  <c r="P29" i="9"/>
  <c r="L29" i="9"/>
  <c r="H29" i="9"/>
  <c r="I29" i="9" s="1"/>
  <c r="G29" i="9"/>
  <c r="D29" i="9"/>
  <c r="T27" i="9"/>
  <c r="P27" i="9"/>
  <c r="L27" i="9"/>
  <c r="H27" i="9"/>
  <c r="I27" i="9" s="1"/>
  <c r="G27" i="9"/>
  <c r="D27" i="9"/>
  <c r="T26" i="9"/>
  <c r="P26" i="9"/>
  <c r="L26" i="9"/>
  <c r="H26" i="9"/>
  <c r="I26" i="9" s="1"/>
  <c r="G26" i="9"/>
  <c r="D26" i="9"/>
  <c r="T23" i="9"/>
  <c r="P23" i="9"/>
  <c r="L23" i="9"/>
  <c r="H23" i="9"/>
  <c r="I23" i="9" s="1"/>
  <c r="G23" i="9"/>
  <c r="D23" i="9"/>
  <c r="T22" i="9"/>
  <c r="P22" i="9"/>
  <c r="L22" i="9"/>
  <c r="H22" i="9"/>
  <c r="I22" i="9" s="1"/>
  <c r="D22" i="9"/>
  <c r="T20" i="9"/>
  <c r="P20" i="9"/>
  <c r="L20" i="9"/>
  <c r="H20" i="9"/>
  <c r="I20" i="9" s="1"/>
  <c r="T19" i="9"/>
  <c r="P19" i="9"/>
  <c r="L19" i="9"/>
  <c r="H19" i="9"/>
  <c r="I19" i="9" s="1"/>
  <c r="G19" i="9"/>
  <c r="D19" i="9"/>
  <c r="T17" i="9"/>
  <c r="P17" i="9"/>
  <c r="L17" i="9"/>
  <c r="H17" i="9"/>
  <c r="I17" i="9" s="1"/>
  <c r="G17" i="9"/>
  <c r="D17" i="9"/>
  <c r="T16" i="9"/>
  <c r="P16" i="9"/>
  <c r="L16" i="9"/>
  <c r="H16" i="9"/>
  <c r="I16" i="9" s="1"/>
  <c r="G16" i="9"/>
  <c r="D16" i="9"/>
  <c r="T15" i="9"/>
  <c r="P15" i="9"/>
  <c r="L15" i="9"/>
  <c r="H15" i="9"/>
  <c r="I15" i="9" s="1"/>
  <c r="G15" i="9"/>
  <c r="D15" i="9"/>
  <c r="T14" i="9"/>
  <c r="P14" i="9"/>
  <c r="L14" i="9"/>
  <c r="H14" i="9"/>
  <c r="I14" i="9" s="1"/>
  <c r="G14" i="9"/>
  <c r="D14" i="9"/>
  <c r="T13" i="9"/>
  <c r="P13" i="9"/>
  <c r="L13" i="9"/>
  <c r="H13" i="9"/>
  <c r="I13" i="9" s="1"/>
  <c r="G13" i="9"/>
  <c r="D13" i="9"/>
  <c r="T12" i="9"/>
  <c r="P12" i="9"/>
  <c r="L12" i="9"/>
  <c r="H12" i="9"/>
  <c r="I12" i="9" s="1"/>
  <c r="G12" i="9"/>
  <c r="D12" i="9"/>
  <c r="T11" i="9"/>
  <c r="P11" i="9"/>
  <c r="L11" i="9"/>
  <c r="H11" i="9"/>
  <c r="I11" i="9" s="1"/>
  <c r="G11" i="9"/>
  <c r="D11" i="9"/>
  <c r="P13" i="1"/>
  <c r="D32" i="1"/>
  <c r="J19" i="1"/>
  <c r="L19" i="1"/>
  <c r="M19" i="1" s="1"/>
  <c r="J20" i="1"/>
  <c r="L20" i="1"/>
  <c r="M20" i="1" s="1"/>
  <c r="C11" i="10" l="1"/>
  <c r="D10" i="10"/>
  <c r="C29" i="10"/>
  <c r="D29" i="10" s="1"/>
  <c r="D16" i="10"/>
  <c r="D20" i="10"/>
  <c r="D27" i="10"/>
  <c r="D45" i="10"/>
  <c r="K25" i="1"/>
  <c r="M25" i="1"/>
  <c r="M25" i="9"/>
  <c r="Q25" i="9"/>
  <c r="V11" i="9"/>
  <c r="W11" i="9" s="1"/>
  <c r="S11" i="9"/>
  <c r="M11" i="9"/>
  <c r="M12" i="9"/>
  <c r="Q12" i="9"/>
  <c r="U12" i="9"/>
  <c r="M13" i="9"/>
  <c r="Q13" i="9"/>
  <c r="U13" i="9"/>
  <c r="M14" i="9"/>
  <c r="Q14" i="9"/>
  <c r="U14" i="9"/>
  <c r="M15" i="9"/>
  <c r="Q15" i="9"/>
  <c r="U15" i="9"/>
  <c r="M16" i="9"/>
  <c r="Q16" i="9"/>
  <c r="U16" i="9"/>
  <c r="M17" i="9"/>
  <c r="Q17" i="9"/>
  <c r="U17" i="9"/>
  <c r="M19" i="9"/>
  <c r="Q19" i="9"/>
  <c r="U19" i="9"/>
  <c r="M20" i="9"/>
  <c r="Q20" i="9"/>
  <c r="U20" i="9"/>
  <c r="M22" i="9"/>
  <c r="Q22" i="9"/>
  <c r="U22" i="9"/>
  <c r="M23" i="9"/>
  <c r="Q23" i="9"/>
  <c r="U23" i="9"/>
  <c r="M26" i="9"/>
  <c r="Q26" i="9"/>
  <c r="U26" i="9"/>
  <c r="M27" i="9"/>
  <c r="Q27" i="9"/>
  <c r="U27" i="9"/>
  <c r="M29" i="9"/>
  <c r="Q29" i="9"/>
  <c r="U29" i="9"/>
  <c r="M30" i="9"/>
  <c r="Q30" i="9"/>
  <c r="U30" i="9"/>
  <c r="B45" i="8"/>
  <c r="C45" i="8"/>
  <c r="D37" i="8"/>
  <c r="D38" i="8"/>
  <c r="D39" i="8"/>
  <c r="D40" i="8"/>
  <c r="D41" i="8"/>
  <c r="D42" i="8"/>
  <c r="D43" i="8"/>
  <c r="D44" i="8"/>
  <c r="D36" i="8"/>
  <c r="D28" i="8"/>
  <c r="C18" i="8"/>
  <c r="B18" i="8"/>
  <c r="D17" i="8"/>
  <c r="D16" i="8"/>
  <c r="D15" i="8"/>
  <c r="D14" i="8"/>
  <c r="D13" i="8"/>
  <c r="D12" i="8"/>
  <c r="C27" i="8"/>
  <c r="B27" i="8"/>
  <c r="D26" i="8"/>
  <c r="D25" i="8"/>
  <c r="D24" i="8"/>
  <c r="C23" i="8"/>
  <c r="B23" i="8"/>
  <c r="B29" i="8" s="1"/>
  <c r="D22" i="8"/>
  <c r="D21" i="8"/>
  <c r="D20" i="8"/>
  <c r="D19" i="8"/>
  <c r="C10" i="8"/>
  <c r="B10" i="8"/>
  <c r="B11" i="8" s="1"/>
  <c r="D9" i="8"/>
  <c r="D8" i="8"/>
  <c r="D7" i="8"/>
  <c r="D6" i="8"/>
  <c r="D5" i="8"/>
  <c r="D4" i="8"/>
  <c r="D14" i="7"/>
  <c r="D15" i="7"/>
  <c r="D16" i="7"/>
  <c r="D17" i="7"/>
  <c r="D18" i="7"/>
  <c r="D19" i="7"/>
  <c r="D20" i="7"/>
  <c r="D21" i="7"/>
  <c r="D22" i="7"/>
  <c r="D9" i="7"/>
  <c r="D10" i="7"/>
  <c r="D11" i="7"/>
  <c r="D12" i="7"/>
  <c r="D13" i="7"/>
  <c r="D4" i="7"/>
  <c r="D5" i="7"/>
  <c r="D6" i="7"/>
  <c r="D7" i="7"/>
  <c r="D3" i="7"/>
  <c r="D23" i="6"/>
  <c r="C22" i="6"/>
  <c r="D22" i="6" s="1"/>
  <c r="B22" i="6"/>
  <c r="D21" i="6"/>
  <c r="D20" i="6"/>
  <c r="D19" i="6"/>
  <c r="D18" i="6"/>
  <c r="D17" i="6"/>
  <c r="D16" i="6"/>
  <c r="C15" i="6"/>
  <c r="B15" i="6"/>
  <c r="D14" i="6"/>
  <c r="C13" i="6"/>
  <c r="C24" i="6" s="1"/>
  <c r="B13" i="6"/>
  <c r="B24" i="6" s="1"/>
  <c r="D12" i="6"/>
  <c r="D11" i="6"/>
  <c r="D10" i="6"/>
  <c r="D9" i="6"/>
  <c r="C7" i="6"/>
  <c r="C8" i="6" s="1"/>
  <c r="B7" i="6"/>
  <c r="B8" i="6" s="1"/>
  <c r="D6" i="6"/>
  <c r="D5" i="6"/>
  <c r="D4" i="6"/>
  <c r="C27" i="5"/>
  <c r="C29" i="5" s="1"/>
  <c r="C30" i="5" s="1"/>
  <c r="B27" i="5"/>
  <c r="B29" i="5" s="1"/>
  <c r="C20" i="5"/>
  <c r="B20" i="5"/>
  <c r="C16" i="5"/>
  <c r="B16" i="5"/>
  <c r="C10" i="5"/>
  <c r="C11" i="5" s="1"/>
  <c r="B10" i="5"/>
  <c r="D10" i="5" s="1"/>
  <c r="D4" i="5"/>
  <c r="D5" i="5"/>
  <c r="D26" i="5"/>
  <c r="D24" i="5"/>
  <c r="D23" i="5"/>
  <c r="D21" i="5"/>
  <c r="D18" i="5"/>
  <c r="D17" i="5"/>
  <c r="D15" i="5"/>
  <c r="D13" i="5"/>
  <c r="D9" i="5"/>
  <c r="D8" i="5"/>
  <c r="D7" i="5"/>
  <c r="D6" i="5"/>
  <c r="D27" i="8" l="1"/>
  <c r="D18" i="8"/>
  <c r="C30" i="10"/>
  <c r="D30" i="10" s="1"/>
  <c r="D11" i="10"/>
  <c r="D45" i="8"/>
  <c r="D10" i="8"/>
  <c r="C29" i="8"/>
  <c r="D29" i="8" s="1"/>
  <c r="B30" i="8"/>
  <c r="C11" i="8"/>
  <c r="D23" i="8"/>
  <c r="B11" i="5"/>
  <c r="B30" i="5" s="1"/>
  <c r="D30" i="5" s="1"/>
  <c r="D16" i="5"/>
  <c r="C25" i="6"/>
  <c r="D7" i="6"/>
  <c r="B25" i="6"/>
  <c r="D15" i="6"/>
  <c r="D24" i="6"/>
  <c r="D25" i="6"/>
  <c r="D13" i="6"/>
  <c r="D8" i="6"/>
  <c r="D28" i="5"/>
  <c r="D14" i="5"/>
  <c r="D29" i="5"/>
  <c r="D19" i="5"/>
  <c r="D27" i="5"/>
  <c r="D22" i="5"/>
  <c r="D25" i="5"/>
  <c r="D12" i="5"/>
  <c r="D20" i="5"/>
  <c r="C30" i="8" l="1"/>
  <c r="D30" i="8" s="1"/>
  <c r="D11" i="8"/>
  <c r="D11" i="5"/>
  <c r="N30" i="1"/>
  <c r="L30" i="1"/>
  <c r="J30" i="1"/>
  <c r="H30" i="1"/>
  <c r="I30" i="1" s="1"/>
  <c r="N29" i="1"/>
  <c r="L29" i="1"/>
  <c r="J29" i="1"/>
  <c r="H29" i="1"/>
  <c r="I29" i="1" s="1"/>
  <c r="N27" i="1"/>
  <c r="L27" i="1"/>
  <c r="J27" i="1"/>
  <c r="H27" i="1"/>
  <c r="I27" i="1" s="1"/>
  <c r="N26" i="1"/>
  <c r="L26" i="1"/>
  <c r="J26" i="1"/>
  <c r="H26" i="1"/>
  <c r="I26" i="1" s="1"/>
  <c r="N23" i="1"/>
  <c r="L23" i="1"/>
  <c r="J23" i="1"/>
  <c r="H23" i="1"/>
  <c r="I23" i="1" s="1"/>
  <c r="N22" i="1"/>
  <c r="L22" i="1"/>
  <c r="J22" i="1"/>
  <c r="H22" i="1"/>
  <c r="I22" i="1" s="1"/>
  <c r="N20" i="1"/>
  <c r="O20" i="1" s="1"/>
  <c r="H20" i="1"/>
  <c r="N19" i="1"/>
  <c r="O19" i="1" s="1"/>
  <c r="H19" i="1"/>
  <c r="N17" i="1"/>
  <c r="L17" i="1"/>
  <c r="J17" i="1"/>
  <c r="H17" i="1"/>
  <c r="I17" i="1" s="1"/>
  <c r="N16" i="1"/>
  <c r="L16" i="1"/>
  <c r="J16" i="1"/>
  <c r="H16" i="1"/>
  <c r="I16" i="1" s="1"/>
  <c r="N15" i="1"/>
  <c r="L15" i="1"/>
  <c r="J15" i="1"/>
  <c r="H15" i="1"/>
  <c r="I15" i="1" s="1"/>
  <c r="N14" i="1"/>
  <c r="L14" i="1"/>
  <c r="J14" i="1"/>
  <c r="H14" i="1"/>
  <c r="I14" i="1" s="1"/>
  <c r="N13" i="1"/>
  <c r="L13" i="1"/>
  <c r="J13" i="1"/>
  <c r="H13" i="1"/>
  <c r="I13" i="1" s="1"/>
  <c r="G12" i="1"/>
  <c r="G14" i="1"/>
  <c r="G13" i="1"/>
  <c r="G15" i="1"/>
  <c r="G16" i="1"/>
  <c r="G17" i="1"/>
  <c r="G19" i="1"/>
  <c r="G26" i="1"/>
  <c r="G29" i="1"/>
  <c r="G23" i="1"/>
  <c r="G27" i="1"/>
  <c r="H12" i="1"/>
  <c r="I12" i="1" s="1"/>
  <c r="J12" i="1"/>
  <c r="K12" i="1" s="1"/>
  <c r="L12" i="1"/>
  <c r="M12" i="1" s="1"/>
  <c r="N12" i="1"/>
  <c r="O12" i="1" s="1"/>
  <c r="N11" i="1"/>
  <c r="Q11" i="1" s="1"/>
  <c r="L11" i="1"/>
  <c r="P11" i="1" s="1"/>
  <c r="P12" i="1" s="1"/>
  <c r="J11" i="1"/>
  <c r="H11" i="1"/>
  <c r="I11" i="1" s="1"/>
  <c r="G11" i="1"/>
  <c r="K14" i="1" l="1"/>
  <c r="M14" i="1"/>
  <c r="O14" i="1"/>
  <c r="K11" i="1"/>
  <c r="M11" i="1"/>
  <c r="O11" i="1"/>
  <c r="K13" i="1"/>
  <c r="M13" i="1"/>
  <c r="O13" i="1"/>
  <c r="K15" i="1"/>
  <c r="M15" i="1"/>
  <c r="O15" i="1"/>
  <c r="K16" i="1"/>
  <c r="M16" i="1"/>
  <c r="O16" i="1"/>
  <c r="K17" i="1"/>
  <c r="M17" i="1"/>
  <c r="O17" i="1"/>
  <c r="I19" i="1"/>
  <c r="K19" i="1"/>
  <c r="I20" i="1"/>
  <c r="K20" i="1"/>
  <c r="K22" i="1"/>
  <c r="M22" i="1"/>
  <c r="O22" i="1"/>
  <c r="K23" i="1"/>
  <c r="M23" i="1"/>
  <c r="O23" i="1"/>
  <c r="K26" i="1"/>
  <c r="M26" i="1"/>
  <c r="O26" i="1"/>
  <c r="K27" i="1"/>
  <c r="M27" i="1"/>
  <c r="O27" i="1"/>
  <c r="K29" i="1"/>
  <c r="M29" i="1"/>
  <c r="O29" i="1"/>
  <c r="K30" i="1"/>
  <c r="M30" i="1"/>
  <c r="O30" i="1"/>
  <c r="C20" i="3"/>
  <c r="C19" i="3"/>
  <c r="C53" i="2"/>
  <c r="C12" i="3"/>
  <c r="B19" i="3"/>
  <c r="F18" i="3"/>
  <c r="D18" i="3"/>
  <c r="F17" i="3"/>
  <c r="D16" i="3"/>
  <c r="F15" i="3"/>
  <c r="D15" i="3"/>
  <c r="F14" i="3"/>
  <c r="D14" i="3"/>
  <c r="F13" i="3"/>
  <c r="D13" i="3"/>
  <c r="B12" i="3"/>
  <c r="B20" i="3" s="1"/>
  <c r="F11" i="3"/>
  <c r="D11" i="3"/>
  <c r="F10" i="3"/>
  <c r="D10" i="3"/>
  <c r="C60" i="2"/>
  <c r="C36" i="2"/>
  <c r="C31" i="2"/>
  <c r="F26" i="2"/>
  <c r="G25" i="2"/>
  <c r="H25" i="2" s="1"/>
  <c r="H24" i="2"/>
  <c r="G24" i="2"/>
  <c r="G23" i="2"/>
  <c r="H23" i="2" s="1"/>
  <c r="G22" i="2"/>
  <c r="H22" i="2" s="1"/>
  <c r="C22" i="2"/>
  <c r="G4" i="2" s="1"/>
  <c r="H4" i="2" s="1"/>
  <c r="G21" i="2"/>
  <c r="H21" i="2" s="1"/>
  <c r="G20" i="2"/>
  <c r="H20" i="2" s="1"/>
  <c r="G19" i="2"/>
  <c r="H19" i="2" s="1"/>
  <c r="G18" i="2"/>
  <c r="H18" i="2" s="1"/>
  <c r="G17" i="2"/>
  <c r="H17" i="2" s="1"/>
  <c r="H16" i="2"/>
  <c r="G16" i="2"/>
  <c r="G15" i="2"/>
  <c r="H15" i="2" s="1"/>
  <c r="G14" i="2"/>
  <c r="H14" i="2" s="1"/>
  <c r="G13" i="2"/>
  <c r="G11" i="2"/>
  <c r="H11" i="2" s="1"/>
  <c r="F10" i="2"/>
  <c r="F12" i="2" s="1"/>
  <c r="G9" i="2"/>
  <c r="C9" i="2"/>
  <c r="G3" i="2" s="1"/>
  <c r="G8" i="2"/>
  <c r="G7" i="2"/>
  <c r="H7" i="2" s="1"/>
  <c r="G6" i="2"/>
  <c r="H6" i="2" s="1"/>
  <c r="F5" i="2"/>
  <c r="F27" i="2" s="1"/>
  <c r="D17" i="1"/>
  <c r="D30" i="1"/>
  <c r="D27" i="1"/>
  <c r="D23" i="1"/>
  <c r="D16" i="1"/>
  <c r="D15" i="1"/>
  <c r="D29" i="1"/>
  <c r="D26" i="1"/>
  <c r="D22" i="1"/>
  <c r="D13" i="1"/>
  <c r="D14" i="1"/>
  <c r="D19" i="1"/>
  <c r="D12" i="1"/>
  <c r="D11" i="1"/>
  <c r="D19" i="3" l="1"/>
  <c r="D12" i="3"/>
  <c r="G26" i="2"/>
  <c r="H26" i="2" s="1"/>
  <c r="C54" i="2"/>
  <c r="C61" i="2" s="1"/>
  <c r="G5" i="2"/>
  <c r="H3" i="2"/>
  <c r="H5" i="2" s="1"/>
  <c r="D20" i="3"/>
  <c r="G10" i="2"/>
  <c r="H13" i="2"/>
  <c r="H10" i="2" l="1"/>
  <c r="G12" i="2"/>
  <c r="H12" i="2" l="1"/>
  <c r="G27" i="2"/>
  <c r="H27" i="2" s="1"/>
</calcChain>
</file>

<file path=xl/sharedStrings.xml><?xml version="1.0" encoding="utf-8"?>
<sst xmlns="http://schemas.openxmlformats.org/spreadsheetml/2006/main" count="418" uniqueCount="228">
  <si>
    <t>SERVICIO NACIONAL DE APRENDIZAJE - SENA</t>
  </si>
  <si>
    <t>CENTRO DE TECNOLOGÍAS AGROINDUSTRIALES</t>
  </si>
  <si>
    <t>CARTAGO - REGIONAL VALLE</t>
  </si>
  <si>
    <t>INFORME DE EJECUCIÓN DE METAS - VIGENCIA 2025
PLAN DE ACCIÓN - METAS 2026 - PERIODICIDAD</t>
  </si>
  <si>
    <r>
      <rPr>
        <b/>
        <sz val="12"/>
        <color rgb="FF000000"/>
        <rFont val="Calibri"/>
        <family val="2"/>
      </rPr>
      <t xml:space="preserve">FUENTE DE INFORMACIÓN: PE-04 CON CORTE AL </t>
    </r>
    <r>
      <rPr>
        <b/>
        <sz val="12"/>
        <color rgb="FFED7D31"/>
        <rFont val="Calibri"/>
        <family val="2"/>
      </rPr>
      <t xml:space="preserve">31/12/2025 - </t>
    </r>
    <r>
      <rPr>
        <b/>
        <sz val="12"/>
        <color rgb="FF000000"/>
        <rFont val="Calibri"/>
        <family val="2"/>
      </rPr>
      <t>PE-04 CON CORTE A CADA MES 2026</t>
    </r>
  </si>
  <si>
    <t>CUPOS  2026</t>
  </si>
  <si>
    <t>NIVEL DE  FORMACIÓN TITULADA</t>
  </si>
  <si>
    <t>META 2025</t>
  </si>
  <si>
    <t>CUPOS
EJECUCIÓN A DIC 31/2025</t>
  </si>
  <si>
    <t>%</t>
  </si>
  <si>
    <t>META 2026</t>
  </si>
  <si>
    <t>CUPOS PASAN
DICIEMBRE 31/2025</t>
  </si>
  <si>
    <t>CUPOS A OFERTAR</t>
  </si>
  <si>
    <t>T-I
60%</t>
  </si>
  <si>
    <t>PROYECCIÓN FICHAS
T-I</t>
  </si>
  <si>
    <t>T-II
70%</t>
  </si>
  <si>
    <t>PROYECCIÓN FICHAS
T-II</t>
  </si>
  <si>
    <t>T-III
90%</t>
  </si>
  <si>
    <t>PROYECCIÓN FICHAS
T-III</t>
  </si>
  <si>
    <t>T-IV
100%</t>
  </si>
  <si>
    <t>PROYECCIÓN FICHAS
T-IV</t>
  </si>
  <si>
    <t>REGULAR</t>
  </si>
  <si>
    <t>TECNÓLOGO PRESENCIAL</t>
  </si>
  <si>
    <t>TECNÓLOGO VIRTUAL</t>
  </si>
  <si>
    <t>TÉCNICO LABORAL REGULAR</t>
  </si>
  <si>
    <t>TÉCNICO LABORAL VIRTUAL</t>
  </si>
  <si>
    <t>PROFUNDIZACIÓN TÉCNICA</t>
  </si>
  <si>
    <t>OPERARIO REGULAR</t>
  </si>
  <si>
    <t>AUXILIAR</t>
  </si>
  <si>
    <t>AEM</t>
  </si>
  <si>
    <t>ARTICULACIÓN EDUCACIÓN MEDIA</t>
  </si>
  <si>
    <t>SENATEC</t>
  </si>
  <si>
    <t>N/A</t>
  </si>
  <si>
    <t>CAMPESENA</t>
  </si>
  <si>
    <t>TÉCNICO CAMPESENA</t>
  </si>
  <si>
    <t>OPERARIO CAMPESENA</t>
  </si>
  <si>
    <t>ECONOMIA POPULAR</t>
  </si>
  <si>
    <t>TECNÓLOGO FULL POPULAR</t>
  </si>
  <si>
    <t>TÉCNICO FULL POPULAR</t>
  </si>
  <si>
    <t>OPERARIO FULLPOPULAR</t>
  </si>
  <si>
    <t>FIC</t>
  </si>
  <si>
    <t>TÉCNICO FIC</t>
  </si>
  <si>
    <t>OPERARIO FIC</t>
  </si>
  <si>
    <t>FORMACIÓN COMPLEMENTARIA</t>
  </si>
  <si>
    <t>CURSOS COMPLEMENTARIOS</t>
  </si>
  <si>
    <t>EJECUCIÓN
T-I</t>
  </si>
  <si>
    <t>%
EJECUCIÓN
T-I</t>
  </si>
  <si>
    <t>EJECUCIÓN
T-II</t>
  </si>
  <si>
    <t>%
EJECUCIÓN
T-II</t>
  </si>
  <si>
    <t>EJECUCIÓN
T-III</t>
  </si>
  <si>
    <t>%
EJECUCIÓN
T-III</t>
  </si>
  <si>
    <t>EJECUCIÓN
T-IV</t>
  </si>
  <si>
    <t>%
EJECUCIÓN
T-IV</t>
  </si>
  <si>
    <t>DETALLE TIPOS DE POBLACIÓN REPORTE PE-14</t>
  </si>
  <si>
    <t>CUPOS 31 Diciembre</t>
  </si>
  <si>
    <t>METAS POR TIPOS DE POBLACION VIGENCIA 2025</t>
  </si>
  <si>
    <t>Desplazados x Violencia</t>
  </si>
  <si>
    <t>AFROCOLOMBIANOS DESPLAZADOS POR LA VIOLENCIA</t>
  </si>
  <si>
    <t>TIPO DE POBLACIÓN</t>
  </si>
  <si>
    <t>META CUPOS</t>
  </si>
  <si>
    <t>EJEC. CUPOS 2025</t>
  </si>
  <si>
    <t>% CUPOS</t>
  </si>
  <si>
    <t>AFROCOLOMBIANOS DESPLAZADOS POR LA VIOLENCIA CABEZA DE FAMILIA</t>
  </si>
  <si>
    <t>Desplazados por la Violencia</t>
  </si>
  <si>
    <t>DESPLAZADOS POR LA VIOLENCIA</t>
  </si>
  <si>
    <t>Víctimas sin Desplazados por la Violencia</t>
  </si>
  <si>
    <t>DESPLAZADOS POR LA VIOLENCIA CABEZA DE FAMILIA</t>
  </si>
  <si>
    <t>TOTAL Desplazados + Víctimas</t>
  </si>
  <si>
    <t>INDÍGENAS DESPLAZADOS POR LA VIOLENCIA</t>
  </si>
  <si>
    <t>Negritudes</t>
  </si>
  <si>
    <t>DESPLAZADOS DISCAPACITADOS</t>
  </si>
  <si>
    <t>Afrocolombianos</t>
  </si>
  <si>
    <t>INDIGENAS DESPLAZADOS POR LA VIOLENCIA CABEZA DE FAMILIA</t>
  </si>
  <si>
    <t>Raizales</t>
  </si>
  <si>
    <t>NO APLICA</t>
  </si>
  <si>
    <t>TOTAL DESPLAZADOS X VIOLENCIA</t>
  </si>
  <si>
    <t>Palenqueros</t>
  </si>
  <si>
    <t>Víctimas sin Desplazados</t>
  </si>
  <si>
    <t>AMENAZADOS</t>
  </si>
  <si>
    <t>TOTAL NARP</t>
  </si>
  <si>
    <t>DESAPARICION FORZADA</t>
  </si>
  <si>
    <t>Discapacitados</t>
  </si>
  <si>
    <t>HOMICIDIO / MASACRE</t>
  </si>
  <si>
    <t>TOTAL NARP + Discapacitados</t>
  </si>
  <si>
    <t>SECUESTRO</t>
  </si>
  <si>
    <t>Indígenas</t>
  </si>
  <si>
    <t>TORTURA</t>
  </si>
  <si>
    <t>Inpec</t>
  </si>
  <si>
    <t>ABANDONO / DESPOJO FORZADO DE TIERRAS</t>
  </si>
  <si>
    <t>Jóvenes Vulnerables</t>
  </si>
  <si>
    <t>ACTOS GRUPOS ARMADOS</t>
  </si>
  <si>
    <t>Adolescente en Conflicto con Ley Penal</t>
  </si>
  <si>
    <t>MINAS ANTIPERSONAL, MUNICIÓN SIN EXPLOTAR, Y ARTEFACTO «EXPLOSIVO IMPROVISADO</t>
  </si>
  <si>
    <t>Mujer Cabeza de Hogar</t>
  </si>
  <si>
    <t>USO DE MENORES POR GRUPOS ARMADOS</t>
  </si>
  <si>
    <t>Proceso Reintegración y Adolescentes Desvinculados Grupos Armados</t>
  </si>
  <si>
    <t>DELITOS SEXUALES</t>
  </si>
  <si>
    <t>Tercera Edad</t>
  </si>
  <si>
    <t>HERIDOS</t>
  </si>
  <si>
    <t>Adolescente Trabajador</t>
  </si>
  <si>
    <t>RECLUTAMIENTO FORZADO</t>
  </si>
  <si>
    <t>Room o Gitano</t>
  </si>
  <si>
    <t>TOTAL VÍCTIMAS</t>
  </si>
  <si>
    <t>Remitidos por el PAL</t>
  </si>
  <si>
    <t>DISCAPACITADO INTELECTUAL (ANTERIOR COGNITIVA)</t>
  </si>
  <si>
    <t>Soldados Campesinos</t>
  </si>
  <si>
    <t>DISCAPACITADO LIMITACION AUDITIVA</t>
  </si>
  <si>
    <t>Sobrevivientes Minas Antipersonales</t>
  </si>
  <si>
    <t>DISCAPACITADO LIMITACION FISICA O MOTORA</t>
  </si>
  <si>
    <t>Desplazados por Fenómenos Naturales</t>
  </si>
  <si>
    <t>DISCAPACITADO LIMITACION VISUAL O CIEGA</t>
  </si>
  <si>
    <t>SUBTOTAL OTRAS POBLACIONES VULNERABLES</t>
  </si>
  <si>
    <t>DISCAPACITADO PSICOSOCIAL (ANTERIORMENTE MENTAL)</t>
  </si>
  <si>
    <t>TOTAL POBLACIONES VULNERABLES</t>
  </si>
  <si>
    <t>DISCAPACITADOS</t>
  </si>
  <si>
    <t>SORDOCEGUERA</t>
  </si>
  <si>
    <t>DISCAPACIDAD MULTIPE</t>
  </si>
  <si>
    <t>TOTAL DISCAPACITADOS</t>
  </si>
  <si>
    <t>NARP</t>
  </si>
  <si>
    <t>NEGRITUDES</t>
  </si>
  <si>
    <t>AFROCOLOMBIANOS</t>
  </si>
  <si>
    <t>RAIZALES</t>
  </si>
  <si>
    <t>PALENQUEROS</t>
  </si>
  <si>
    <t>Otras Poblaciones Vulnerables sin Víctimas ni Desplazados</t>
  </si>
  <si>
    <t>DESPLAZADOS POR FENÓMENOS NATURALES</t>
  </si>
  <si>
    <t>DESPLAZADOS POR FENÓMENOS NATURALES CABEZA DE FAMI</t>
  </si>
  <si>
    <t>ADOLESCENTE DESVINCULADO DE GRUPOS ARMADOS ORGANIZADOS</t>
  </si>
  <si>
    <t>ADOLESCENTE EN CONFLICTO CON LA LEY PENAL</t>
  </si>
  <si>
    <t>ADOLESCENTE TRABAJADOR</t>
  </si>
  <si>
    <t>INDIGENAS</t>
  </si>
  <si>
    <t>INPEC</t>
  </si>
  <si>
    <t>JOVENES VULNERABLES</t>
  </si>
  <si>
    <t>MUJER CABEZA DE FAMILIA</t>
  </si>
  <si>
    <t>TERCERA EDAD</t>
  </si>
  <si>
    <t>SOBREVIVIENTES MINAS ANTIPERSONALES</t>
  </si>
  <si>
    <t>ADOLESCENTE DESVINCULADO DE GRUPOS ARMADOS + REINTEGRADOS</t>
  </si>
  <si>
    <t>REMITIDOS POR EL PAL</t>
  </si>
  <si>
    <t>SOLDADOS CAMPESINOS</t>
  </si>
  <si>
    <t>ROM</t>
  </si>
  <si>
    <t>CAMPESINOS</t>
  </si>
  <si>
    <t>TOTAL POBLACIONES VULNERABLES SIN VÍCTIMAS NI DESPLAZADOS</t>
  </si>
  <si>
    <t>TOTAL POBLACIONES VULNERABLES + VICTIMAS + DZP</t>
  </si>
  <si>
    <t>Otras</t>
  </si>
  <si>
    <t>ARTESANOS</t>
  </si>
  <si>
    <t>EMPRENDEDORES</t>
  </si>
  <si>
    <t>MICROEMPRESAS</t>
  </si>
  <si>
    <t>NINGUNA</t>
  </si>
  <si>
    <t>REMITIDOS POR EL CIE</t>
  </si>
  <si>
    <t>TOTAL OTRAS POBLACIONES</t>
  </si>
  <si>
    <t>TOTAL POBLACIONES</t>
  </si>
  <si>
    <t xml:space="preserve">En los reportes de población del FTP no aparece la caracterización Campesinos </t>
  </si>
  <si>
    <t>INFORME DE EJECUCIÓN DE METAS - VIGENCIA 2025</t>
  </si>
  <si>
    <r>
      <t xml:space="preserve">FUENTE DE INFORMACIÓN: PE-04 CON CORTE AL </t>
    </r>
    <r>
      <rPr>
        <b/>
        <sz val="11"/>
        <color theme="5"/>
        <rFont val="Calibri"/>
        <family val="2"/>
      </rPr>
      <t>31/12/2025</t>
    </r>
  </si>
  <si>
    <t>CUPOS</t>
  </si>
  <si>
    <t>FICHAS</t>
  </si>
  <si>
    <t>PROMEDIO CUPO</t>
  </si>
  <si>
    <t>AVA SIN BILINGÜISMO (Complementaria)</t>
  </si>
  <si>
    <t>BILINGÜISMO VIRTUAL</t>
  </si>
  <si>
    <t>SUBTOTAL FORMACIÓN VIRTUAL</t>
  </si>
  <si>
    <t>BILINGÜISMO PRESENCIAL</t>
  </si>
  <si>
    <t>FORMACIÓN CONTINUA ESPECIAL CAMPESINA</t>
  </si>
  <si>
    <t>RESTO FORMACIÓN COMPLEMENTARIA</t>
  </si>
  <si>
    <t>SUBTOTAL FORMACIÓN PRESENCIAL</t>
  </si>
  <si>
    <t>TOTAL FORMACIÓN COMPLEMENTARIA</t>
  </si>
  <si>
    <t>REGIONAL VALLE</t>
  </si>
  <si>
    <t>CENTRO DE TECNOLOGIAS AGROINDUSTRIALES</t>
  </si>
  <si>
    <t>Metas Formación Profesional Integral</t>
  </si>
  <si>
    <t>EJECUCIÓN</t>
  </si>
  <si>
    <t>% EJECUCIÓN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</si>
  <si>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</si>
  <si>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</si>
  <si>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</si>
  <si>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</si>
  <si>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</si>
  <si>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Tecnólogos FIC</t>
  </si>
  <si>
    <t>Total Tecnólogos (A)</t>
  </si>
  <si>
    <t>FORMACIÓN TECNOLÓGICA (B) = (A)</t>
  </si>
  <si>
    <t>Operarios Regular</t>
  </si>
  <si>
    <t>Operarios CampeSENA</t>
  </si>
  <si>
    <t>Operarios Full Popular</t>
  </si>
  <si>
    <t>Operarios FIC</t>
  </si>
  <si>
    <t>Total Operarios (C)</t>
  </si>
  <si>
    <t>Auxiliares Regular</t>
  </si>
  <si>
    <t>Auxiliares CampeSENA</t>
  </si>
  <si>
    <t>Auxiliares Full Popular</t>
  </si>
  <si>
    <t>Total Auxiliares (D)</t>
  </si>
  <si>
    <t>Técnico  Regular - Presencial y a Distancia</t>
  </si>
  <si>
    <t>Técnico  Regular - Virtual</t>
  </si>
  <si>
    <t>Técnico  CampeSENA</t>
  </si>
  <si>
    <t>Técnico  Full Popular</t>
  </si>
  <si>
    <t>Técnico Articulación con la Media</t>
  </si>
  <si>
    <t>Técnico FIC</t>
  </si>
  <si>
    <t>Total Técnico  (E)</t>
  </si>
  <si>
    <t>Total Profundización Técnica (F)</t>
  </si>
  <si>
    <t>FORMACIÓN OCUPACIONAL (G) = (C+D+E+F)</t>
  </si>
  <si>
    <t>FORMACION TITULADA (H) = (B+G)</t>
  </si>
  <si>
    <t>POBLACIONES VULNERABLES</t>
  </si>
  <si>
    <t>Meta</t>
  </si>
  <si>
    <t>Ejecución</t>
  </si>
  <si>
    <t>% Ejecución</t>
  </si>
  <si>
    <t>DESPLAZADOS POR LA VIOLENCIA (A)</t>
  </si>
  <si>
    <t>HECHOS VICTIMIZANTES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</si>
  <si>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</si>
  <si>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</si>
  <si>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</si>
  <si>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</si>
  <si>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</si>
  <si>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Adolescente en Conflicto con la Ley Penal</t>
  </si>
  <si>
    <t>-</t>
  </si>
  <si>
    <t>Negritudes (Negros)</t>
  </si>
  <si>
    <t>Proceso de Reintegración y Adolescentes desvinculados de Grupos Armados Organizados al margen de la ley</t>
  </si>
  <si>
    <t>Rroom</t>
  </si>
  <si>
    <t>Formación Complementaria</t>
  </si>
  <si>
    <t>Cupos 2026</t>
  </si>
  <si>
    <t>AVA Sin Bilingüismo (Complementaria)</t>
  </si>
  <si>
    <t>Bilingüismo Virtual</t>
  </si>
  <si>
    <t>Bilingüismo Presencial</t>
  </si>
  <si>
    <t>Economía Popular</t>
  </si>
  <si>
    <t>Formación Especial Popular (FEP)</t>
  </si>
  <si>
    <t>Formación Especial Campesina (FEC) Placa Huella</t>
  </si>
  <si>
    <t>Formación Especial Campesina (FEC) Otros Programas</t>
  </si>
  <si>
    <t>Resto Formación Complementaria</t>
  </si>
  <si>
    <t>Total Formación Complementaria 2025</t>
  </si>
  <si>
    <t>EJEC JUNIO 18</t>
  </si>
  <si>
    <t>% EJEC JUN 18</t>
  </si>
  <si>
    <t>CUPOS DE MÁS</t>
  </si>
  <si>
    <t>GRUPOS DE MÁS</t>
  </si>
  <si>
    <t>HORAS DE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</si>
</sst>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&quot;$&quot;\ * #,##0.00_-;\-&quot;$&quot;\ * #,##0.00_-;_-&quot;$&quot;\ * &quot;-&quot;??_-;_-@"/>
    <numFmt numFmtId="166" formatCode="_-* #,##0_-;\-* #,##0_-;_-* &quot;-&quot;??_-;_-@_-"/>
  </numFmts>
  <fonts count="36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theme="5"/>
      <name val="Calibri"/>
      <family val="2"/>
    </font>
    <font>
      <b/>
      <sz val="10"/>
      <color theme="1"/>
      <name val="Arial"/>
      <family val="2"/>
    </font>
    <font>
      <b/>
      <sz val="16"/>
      <color rgb="FFC55A1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2F5496"/>
      <name val="Arial"/>
      <family val="2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rgb="FFC55A11"/>
      <name val="Arial"/>
      <family val="2"/>
    </font>
    <font>
      <b/>
      <sz val="10"/>
      <color theme="5"/>
      <name val="Arial"/>
      <family val="2"/>
    </font>
    <font>
      <sz val="10"/>
      <color theme="5"/>
      <name val="Arial"/>
      <family val="2"/>
    </font>
    <font>
      <b/>
      <sz val="9"/>
      <color theme="1"/>
      <name val="Arial"/>
      <family val="2"/>
    </font>
    <font>
      <sz val="12"/>
      <color rgb="FF242424"/>
      <name val="Aptos"/>
      <family val="2"/>
    </font>
    <font>
      <b/>
      <sz val="11"/>
      <color theme="5"/>
      <name val="Calibri"/>
      <family val="2"/>
    </font>
    <font>
      <b/>
      <sz val="10"/>
      <color rgb="FF000000"/>
      <name val="Arial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2"/>
      <color theme="0"/>
      <name val="Calibri"/>
      <family val="2"/>
    </font>
    <font>
      <b/>
      <sz val="14"/>
      <color theme="0"/>
      <name val="Calibri"/>
      <family val="2"/>
    </font>
    <font>
      <b/>
      <sz val="12"/>
      <color rgb="FFFFFF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ED7D31"/>
      <name val="Calibri"/>
      <family val="2"/>
    </font>
    <font>
      <b/>
      <sz val="12"/>
      <color theme="1"/>
      <name val="Calibri"/>
      <family val="2"/>
    </font>
    <font>
      <sz val="11"/>
      <color rgb="FF242424"/>
      <name val="Aptos Narrow"/>
      <family val="2"/>
    </font>
  </fonts>
  <fills count="23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D6DCE4"/>
        <bgColor rgb="FFD6DCE4"/>
      </patternFill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  <fill>
      <patternFill patternType="solid">
        <fgColor rgb="FFECECEC"/>
        <bgColor rgb="FFECECEC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4B083"/>
        <bgColor rgb="FFF4B083"/>
      </patternFill>
    </fill>
    <fill>
      <patternFill patternType="solid">
        <fgColor rgb="FFFBE4D5"/>
        <bgColor rgb="FFFBE4D5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7B7B7B"/>
        <bgColor rgb="FF7B7B7B"/>
      </patternFill>
    </fill>
    <fill>
      <patternFill patternType="solid">
        <fgColor theme="7" tint="0.79998168889431442"/>
        <bgColor rgb="FFAEABAB"/>
      </patternFill>
    </fill>
    <fill>
      <patternFill patternType="solid">
        <fgColor theme="7" tint="0.79998168889431442"/>
        <bgColor rgb="FFD6DCE4"/>
      </patternFill>
    </fill>
    <fill>
      <patternFill patternType="solid">
        <fgColor rgb="FFFFFF00"/>
        <bgColor rgb="FFAEABA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rgb="FF000000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</borders>
  <cellStyleXfs count="3">
    <xf numFmtId="0" fontId="0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311">
    <xf numFmtId="0" fontId="0" fillId="0" borderId="0" xfId="0"/>
    <xf numFmtId="0" fontId="1" fillId="0" borderId="0" xfId="0" applyFont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49" fontId="8" fillId="6" borderId="4" xfId="0" applyNumberFormat="1" applyFont="1" applyFill="1" applyBorder="1" applyAlignment="1">
      <alignment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vertical="center" wrapText="1"/>
    </xf>
    <xf numFmtId="164" fontId="11" fillId="0" borderId="0" xfId="0" applyNumberFormat="1" applyFont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 wrapText="1"/>
    </xf>
    <xf numFmtId="10" fontId="1" fillId="7" borderId="2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5" fontId="2" fillId="0" borderId="0" xfId="0" applyNumberFormat="1" applyFont="1"/>
    <xf numFmtId="10" fontId="2" fillId="0" borderId="9" xfId="0" applyNumberFormat="1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10" fontId="2" fillId="0" borderId="32" xfId="0" applyNumberFormat="1" applyFont="1" applyBorder="1" applyAlignment="1">
      <alignment horizontal="center" vertical="center"/>
    </xf>
    <xf numFmtId="49" fontId="12" fillId="9" borderId="4" xfId="0" applyNumberFormat="1" applyFont="1" applyFill="1" applyBorder="1" applyAlignment="1">
      <alignment vertical="center" wrapText="1"/>
    </xf>
    <xf numFmtId="49" fontId="12" fillId="9" borderId="8" xfId="0" applyNumberFormat="1" applyFont="1" applyFill="1" applyBorder="1" applyAlignment="1">
      <alignment vertical="center" wrapText="1"/>
    </xf>
    <xf numFmtId="0" fontId="5" fillId="6" borderId="33" xfId="0" applyFont="1" applyFill="1" applyBorder="1" applyAlignment="1">
      <alignment horizontal="left" vertical="center" wrapText="1"/>
    </xf>
    <xf numFmtId="0" fontId="5" fillId="6" borderId="34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/>
    </xf>
    <xf numFmtId="10" fontId="5" fillId="6" borderId="35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center" vertical="center" wrapText="1"/>
    </xf>
    <xf numFmtId="10" fontId="1" fillId="7" borderId="38" xfId="0" applyNumberFormat="1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10" fontId="2" fillId="10" borderId="5" xfId="0" applyNumberFormat="1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horizontal="center" vertical="center" wrapText="1"/>
    </xf>
    <xf numFmtId="10" fontId="2" fillId="10" borderId="9" xfId="0" applyNumberFormat="1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/>
    </xf>
    <xf numFmtId="49" fontId="15" fillId="12" borderId="4" xfId="0" applyNumberFormat="1" applyFont="1" applyFill="1" applyBorder="1" applyAlignment="1">
      <alignment vertical="center" wrapText="1"/>
    </xf>
    <xf numFmtId="49" fontId="15" fillId="12" borderId="8" xfId="0" applyNumberFormat="1" applyFont="1" applyFill="1" applyBorder="1" applyAlignment="1">
      <alignment vertical="center" wrapText="1"/>
    </xf>
    <xf numFmtId="0" fontId="13" fillId="10" borderId="15" xfId="0" applyFont="1" applyFill="1" applyBorder="1" applyAlignment="1">
      <alignment vertical="center" wrapText="1"/>
    </xf>
    <xf numFmtId="0" fontId="2" fillId="10" borderId="16" xfId="0" applyFont="1" applyFill="1" applyBorder="1" applyAlignment="1">
      <alignment horizontal="center" vertical="center" wrapText="1"/>
    </xf>
    <xf numFmtId="10" fontId="2" fillId="10" borderId="13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10" fontId="1" fillId="7" borderId="19" xfId="0" applyNumberFormat="1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11" borderId="16" xfId="0" applyFont="1" applyFill="1" applyBorder="1" applyAlignment="1">
      <alignment horizontal="center" vertical="center"/>
    </xf>
    <xf numFmtId="49" fontId="17" fillId="6" borderId="8" xfId="0" applyNumberFormat="1" applyFont="1" applyFill="1" applyBorder="1" applyAlignment="1">
      <alignment vertical="center" wrapText="1"/>
    </xf>
    <xf numFmtId="0" fontId="6" fillId="6" borderId="16" xfId="0" applyFont="1" applyFill="1" applyBorder="1" applyAlignment="1">
      <alignment horizontal="center" vertical="center"/>
    </xf>
    <xf numFmtId="49" fontId="8" fillId="13" borderId="8" xfId="0" applyNumberFormat="1" applyFont="1" applyFill="1" applyBorder="1" applyAlignment="1">
      <alignment vertical="center" wrapText="1"/>
    </xf>
    <xf numFmtId="49" fontId="17" fillId="0" borderId="8" xfId="0" applyNumberFormat="1" applyFont="1" applyBorder="1" applyAlignment="1">
      <alignment vertical="center" wrapText="1"/>
    </xf>
    <xf numFmtId="49" fontId="17" fillId="0" borderId="8" xfId="0" applyNumberFormat="1" applyFont="1" applyBorder="1" applyAlignment="1">
      <alignment horizontal="left" vertical="center" wrapText="1"/>
    </xf>
    <xf numFmtId="0" fontId="9" fillId="14" borderId="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vertical="center" wrapText="1"/>
    </xf>
    <xf numFmtId="0" fontId="6" fillId="0" borderId="16" xfId="0" applyFont="1" applyBorder="1" applyAlignment="1">
      <alignment horizontal="center"/>
    </xf>
    <xf numFmtId="0" fontId="6" fillId="4" borderId="21" xfId="0" applyFont="1" applyFill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15" borderId="10" xfId="0" applyFont="1" applyFill="1" applyBorder="1" applyAlignment="1">
      <alignment vertical="center"/>
    </xf>
    <xf numFmtId="3" fontId="3" fillId="15" borderId="7" xfId="0" applyNumberFormat="1" applyFont="1" applyFill="1" applyBorder="1" applyAlignment="1">
      <alignment horizontal="center" vertical="center"/>
    </xf>
    <xf numFmtId="3" fontId="3" fillId="15" borderId="8" xfId="0" applyNumberFormat="1" applyFont="1" applyFill="1" applyBorder="1" applyAlignment="1">
      <alignment horizontal="center" vertical="center" wrapText="1"/>
    </xf>
    <xf numFmtId="10" fontId="3" fillId="15" borderId="9" xfId="0" applyNumberFormat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2" fillId="0" borderId="11" xfId="0" applyFont="1" applyBorder="1" applyAlignment="1">
      <alignment vertical="center"/>
    </xf>
    <xf numFmtId="3" fontId="2" fillId="0" borderId="28" xfId="0" applyNumberFormat="1" applyFont="1" applyBorder="1" applyAlignment="1">
      <alignment horizontal="center" vertical="center"/>
    </xf>
    <xf numFmtId="9" fontId="2" fillId="0" borderId="0" xfId="0" applyNumberFormat="1" applyFont="1"/>
    <xf numFmtId="0" fontId="3" fillId="15" borderId="42" xfId="0" applyFont="1" applyFill="1" applyBorder="1" applyAlignment="1">
      <alignment vertical="center"/>
    </xf>
    <xf numFmtId="3" fontId="3" fillId="15" borderId="3" xfId="0" applyNumberFormat="1" applyFont="1" applyFill="1" applyBorder="1" applyAlignment="1">
      <alignment horizontal="center" vertical="center"/>
    </xf>
    <xf numFmtId="3" fontId="3" fillId="15" borderId="4" xfId="0" applyNumberFormat="1" applyFont="1" applyFill="1" applyBorder="1" applyAlignment="1">
      <alignment horizontal="center" vertical="center" wrapText="1"/>
    </xf>
    <xf numFmtId="10" fontId="3" fillId="15" borderId="5" xfId="0" applyNumberFormat="1" applyFont="1" applyFill="1" applyBorder="1" applyAlignment="1">
      <alignment horizontal="center" vertical="center"/>
    </xf>
    <xf numFmtId="3" fontId="19" fillId="0" borderId="0" xfId="0" applyNumberFormat="1" applyFont="1"/>
    <xf numFmtId="0" fontId="3" fillId="8" borderId="14" xfId="0" applyFont="1" applyFill="1" applyBorder="1" applyAlignment="1">
      <alignment horizontal="center"/>
    </xf>
    <xf numFmtId="3" fontId="3" fillId="8" borderId="17" xfId="0" applyNumberFormat="1" applyFont="1" applyFill="1" applyBorder="1" applyAlignment="1">
      <alignment horizontal="center"/>
    </xf>
    <xf numFmtId="3" fontId="3" fillId="8" borderId="18" xfId="0" applyNumberFormat="1" applyFont="1" applyFill="1" applyBorder="1" applyAlignment="1">
      <alignment horizontal="center"/>
    </xf>
    <xf numFmtId="10" fontId="3" fillId="8" borderId="19" xfId="0" applyNumberFormat="1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0" borderId="53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3" fontId="4" fillId="0" borderId="43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" fontId="4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" fontId="4" fillId="0" borderId="54" xfId="0" applyNumberFormat="1" applyFont="1" applyBorder="1" applyAlignment="1">
      <alignment horizontal="center" vertical="center"/>
    </xf>
    <xf numFmtId="3" fontId="4" fillId="0" borderId="54" xfId="0" applyNumberFormat="1" applyFont="1" applyBorder="1" applyAlignment="1">
      <alignment horizontal="center" vertical="center"/>
    </xf>
    <xf numFmtId="0" fontId="24" fillId="2" borderId="49" xfId="0" applyFont="1" applyFill="1" applyBorder="1" applyAlignment="1">
      <alignment horizontal="center" vertical="center" wrapText="1"/>
    </xf>
    <xf numFmtId="0" fontId="22" fillId="16" borderId="49" xfId="0" applyFont="1" applyFill="1" applyBorder="1" applyAlignment="1">
      <alignment horizontal="center" vertical="center" wrapText="1"/>
    </xf>
    <xf numFmtId="0" fontId="27" fillId="3" borderId="49" xfId="0" applyFont="1" applyFill="1" applyBorder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4" fillId="0" borderId="57" xfId="0" applyFont="1" applyBorder="1" applyAlignment="1">
      <alignment vertical="center"/>
    </xf>
    <xf numFmtId="0" fontId="26" fillId="2" borderId="48" xfId="0" applyFont="1" applyFill="1" applyBorder="1" applyAlignment="1">
      <alignment horizontal="center" vertical="center" wrapText="1"/>
    </xf>
    <xf numFmtId="0" fontId="24" fillId="2" borderId="50" xfId="0" applyFont="1" applyFill="1" applyBorder="1" applyAlignment="1">
      <alignment horizontal="center" vertical="center" wrapText="1"/>
    </xf>
    <xf numFmtId="3" fontId="4" fillId="0" borderId="51" xfId="0" applyNumberFormat="1" applyFont="1" applyBorder="1" applyAlignment="1">
      <alignment horizontal="center" vertical="center"/>
    </xf>
    <xf numFmtId="10" fontId="4" fillId="0" borderId="52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10" fontId="4" fillId="0" borderId="55" xfId="0" applyNumberFormat="1" applyFont="1" applyBorder="1" applyAlignment="1">
      <alignment horizontal="center" vertical="center"/>
    </xf>
    <xf numFmtId="3" fontId="4" fillId="0" borderId="53" xfId="0" applyNumberFormat="1" applyFont="1" applyBorder="1" applyAlignment="1">
      <alignment horizontal="center" vertical="center"/>
    </xf>
    <xf numFmtId="0" fontId="22" fillId="16" borderId="48" xfId="0" applyFont="1" applyFill="1" applyBorder="1" applyAlignment="1">
      <alignment horizontal="center" vertical="center" wrapText="1"/>
    </xf>
    <xf numFmtId="0" fontId="22" fillId="17" borderId="50" xfId="0" applyFont="1" applyFill="1" applyBorder="1" applyAlignment="1">
      <alignment horizontal="center" vertical="center" wrapText="1"/>
    </xf>
    <xf numFmtId="1" fontId="4" fillId="0" borderId="51" xfId="0" applyNumberFormat="1" applyFont="1" applyBorder="1" applyAlignment="1">
      <alignment horizontal="center" vertical="center"/>
    </xf>
    <xf numFmtId="1" fontId="4" fillId="0" borderId="53" xfId="0" applyNumberFormat="1" applyFont="1" applyBorder="1" applyAlignment="1">
      <alignment horizontal="center" vertical="center"/>
    </xf>
    <xf numFmtId="1" fontId="4" fillId="0" borderId="55" xfId="0" applyNumberFormat="1" applyFont="1" applyBorder="1" applyAlignment="1">
      <alignment horizontal="center" vertical="center"/>
    </xf>
    <xf numFmtId="0" fontId="27" fillId="3" borderId="48" xfId="0" applyFont="1" applyFill="1" applyBorder="1" applyAlignment="1">
      <alignment horizontal="center" vertical="center" wrapText="1"/>
    </xf>
    <xf numFmtId="0" fontId="29" fillId="19" borderId="43" xfId="0" applyFont="1" applyFill="1" applyBorder="1"/>
    <xf numFmtId="0" fontId="29" fillId="19" borderId="43" xfId="0" applyFont="1" applyFill="1" applyBorder="1" applyAlignment="1">
      <alignment horizontal="center"/>
    </xf>
    <xf numFmtId="166" fontId="29" fillId="19" borderId="43" xfId="1" applyNumberFormat="1" applyFont="1" applyFill="1" applyBorder="1" applyAlignment="1">
      <alignment horizontal="center" vertical="center"/>
    </xf>
    <xf numFmtId="10" fontId="29" fillId="19" borderId="43" xfId="1" applyNumberFormat="1" applyFont="1" applyFill="1" applyBorder="1" applyAlignment="1">
      <alignment horizontal="center" vertical="center"/>
    </xf>
    <xf numFmtId="0" fontId="30" fillId="0" borderId="43" xfId="0" applyFont="1" applyBorder="1" applyAlignment="1">
      <alignment vertical="center"/>
    </xf>
    <xf numFmtId="166" fontId="30" fillId="0" borderId="43" xfId="1" applyNumberFormat="1" applyFont="1" applyFill="1" applyBorder="1" applyAlignment="1">
      <alignment vertical="center"/>
    </xf>
    <xf numFmtId="10" fontId="30" fillId="0" borderId="43" xfId="1" applyNumberFormat="1" applyFont="1" applyFill="1" applyBorder="1" applyAlignment="1">
      <alignment vertical="center"/>
    </xf>
    <xf numFmtId="0" fontId="29" fillId="20" borderId="43" xfId="0" applyFont="1" applyFill="1" applyBorder="1" applyAlignment="1">
      <alignment vertical="center"/>
    </xf>
    <xf numFmtId="166" fontId="29" fillId="20" borderId="43" xfId="1" applyNumberFormat="1" applyFont="1" applyFill="1" applyBorder="1" applyAlignment="1">
      <alignment vertical="center"/>
    </xf>
    <xf numFmtId="10" fontId="29" fillId="20" borderId="43" xfId="1" applyNumberFormat="1" applyFont="1" applyFill="1" applyBorder="1" applyAlignment="1">
      <alignment vertical="center"/>
    </xf>
    <xf numFmtId="166" fontId="29" fillId="19" borderId="43" xfId="1" applyNumberFormat="1" applyFont="1" applyFill="1" applyBorder="1" applyAlignment="1">
      <alignment vertical="center"/>
    </xf>
    <xf numFmtId="10" fontId="29" fillId="19" borderId="43" xfId="1" applyNumberFormat="1" applyFont="1" applyFill="1" applyBorder="1" applyAlignment="1">
      <alignment vertical="center"/>
    </xf>
    <xf numFmtId="166" fontId="30" fillId="21" borderId="43" xfId="1" applyNumberFormat="1" applyFont="1" applyFill="1" applyBorder="1" applyAlignment="1">
      <alignment vertical="center"/>
    </xf>
    <xf numFmtId="166" fontId="29" fillId="21" borderId="43" xfId="1" applyNumberFormat="1" applyFont="1" applyFill="1" applyBorder="1" applyAlignment="1">
      <alignment vertical="center"/>
    </xf>
    <xf numFmtId="166" fontId="30" fillId="0" borderId="43" xfId="1" applyNumberFormat="1" applyFont="1" applyFill="1" applyBorder="1" applyAlignment="1">
      <alignment horizontal="center" vertical="center"/>
    </xf>
    <xf numFmtId="10" fontId="30" fillId="0" borderId="43" xfId="1" applyNumberFormat="1" applyFont="1" applyFill="1" applyBorder="1" applyAlignment="1">
      <alignment horizontal="center" vertical="center"/>
    </xf>
    <xf numFmtId="166" fontId="29" fillId="20" borderId="43" xfId="1" applyNumberFormat="1" applyFont="1" applyFill="1" applyBorder="1" applyAlignment="1">
      <alignment horizontal="center" vertical="center"/>
    </xf>
    <xf numFmtId="10" fontId="29" fillId="20" borderId="43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0" fontId="0" fillId="0" borderId="0" xfId="2" applyNumberFormat="1" applyFont="1" applyAlignment="1">
      <alignment horizontal="center" vertical="center" wrapText="1"/>
    </xf>
    <xf numFmtId="166" fontId="0" fillId="0" borderId="0" xfId="0" applyNumberFormat="1"/>
    <xf numFmtId="3" fontId="0" fillId="0" borderId="0" xfId="0" applyNumberFormat="1"/>
    <xf numFmtId="0" fontId="29" fillId="19" borderId="43" xfId="0" applyFont="1" applyFill="1" applyBorder="1" applyAlignment="1">
      <alignment horizontal="center" vertical="center"/>
    </xf>
    <xf numFmtId="3" fontId="29" fillId="19" borderId="43" xfId="0" applyNumberFormat="1" applyFont="1" applyFill="1" applyBorder="1" applyAlignment="1">
      <alignment horizontal="center" vertical="center"/>
    </xf>
    <xf numFmtId="0" fontId="30" fillId="0" borderId="43" xfId="0" applyFont="1" applyBorder="1"/>
    <xf numFmtId="3" fontId="30" fillId="0" borderId="43" xfId="0" applyNumberFormat="1" applyFont="1" applyBorder="1" applyAlignment="1">
      <alignment horizontal="center"/>
    </xf>
    <xf numFmtId="10" fontId="30" fillId="0" borderId="43" xfId="0" applyNumberFormat="1" applyFont="1" applyBorder="1" applyAlignment="1">
      <alignment horizontal="center"/>
    </xf>
    <xf numFmtId="0" fontId="30" fillId="0" borderId="43" xfId="0" applyFont="1" applyBorder="1" applyAlignment="1">
      <alignment horizontal="center"/>
    </xf>
    <xf numFmtId="1" fontId="4" fillId="0" borderId="63" xfId="0" applyNumberFormat="1" applyFont="1" applyBorder="1" applyAlignment="1">
      <alignment horizontal="center" vertical="center"/>
    </xf>
    <xf numFmtId="1" fontId="4" fillId="0" borderId="64" xfId="0" applyNumberFormat="1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 wrapText="1"/>
    </xf>
    <xf numFmtId="0" fontId="31" fillId="3" borderId="62" xfId="0" applyFont="1" applyFill="1" applyBorder="1" applyAlignment="1">
      <alignment horizontal="center" vertical="center" wrapText="1"/>
    </xf>
    <xf numFmtId="0" fontId="4" fillId="0" borderId="65" xfId="0" applyFont="1" applyBorder="1" applyAlignment="1">
      <alignment vertical="center"/>
    </xf>
    <xf numFmtId="3" fontId="4" fillId="0" borderId="66" xfId="0" applyNumberFormat="1" applyFont="1" applyBorder="1" applyAlignment="1">
      <alignment horizontal="center" vertical="center"/>
    </xf>
    <xf numFmtId="3" fontId="4" fillId="0" borderId="61" xfId="0" applyNumberFormat="1" applyFont="1" applyBorder="1" applyAlignment="1">
      <alignment horizontal="center" vertical="center"/>
    </xf>
    <xf numFmtId="10" fontId="4" fillId="0" borderId="67" xfId="0" applyNumberFormat="1" applyFont="1" applyBorder="1" applyAlignment="1">
      <alignment horizontal="center" vertical="center"/>
    </xf>
    <xf numFmtId="1" fontId="4" fillId="0" borderId="66" xfId="0" applyNumberFormat="1" applyFont="1" applyBorder="1" applyAlignment="1">
      <alignment horizontal="center" vertical="center"/>
    </xf>
    <xf numFmtId="1" fontId="4" fillId="0" borderId="61" xfId="0" applyNumberFormat="1" applyFont="1" applyBorder="1" applyAlignment="1">
      <alignment horizontal="center" vertical="center"/>
    </xf>
    <xf numFmtId="1" fontId="4" fillId="0" borderId="67" xfId="0" applyNumberFormat="1" applyFont="1" applyBorder="1" applyAlignment="1">
      <alignment horizontal="center" vertical="center"/>
    </xf>
    <xf numFmtId="1" fontId="4" fillId="0" borderId="68" xfId="0" applyNumberFormat="1" applyFont="1" applyBorder="1" applyAlignment="1">
      <alignment horizontal="center" vertical="center"/>
    </xf>
    <xf numFmtId="0" fontId="4" fillId="0" borderId="69" xfId="0" applyFont="1" applyBorder="1" applyAlignment="1">
      <alignment vertical="center"/>
    </xf>
    <xf numFmtId="3" fontId="4" fillId="0" borderId="70" xfId="0" applyNumberFormat="1" applyFont="1" applyBorder="1" applyAlignment="1">
      <alignment horizontal="center" vertical="center"/>
    </xf>
    <xf numFmtId="3" fontId="4" fillId="0" borderId="71" xfId="0" applyNumberFormat="1" applyFont="1" applyBorder="1" applyAlignment="1">
      <alignment horizontal="center" vertical="center"/>
    </xf>
    <xf numFmtId="10" fontId="4" fillId="0" borderId="72" xfId="0" applyNumberFormat="1" applyFont="1" applyBorder="1" applyAlignment="1">
      <alignment horizontal="center" vertical="center"/>
    </xf>
    <xf numFmtId="1" fontId="4" fillId="0" borderId="70" xfId="0" applyNumberFormat="1" applyFont="1" applyBorder="1" applyAlignment="1">
      <alignment horizontal="center" vertical="center"/>
    </xf>
    <xf numFmtId="1" fontId="4" fillId="0" borderId="71" xfId="0" applyNumberFormat="1" applyFont="1" applyBorder="1" applyAlignment="1">
      <alignment horizontal="center" vertical="center"/>
    </xf>
    <xf numFmtId="1" fontId="4" fillId="0" borderId="72" xfId="0" applyNumberFormat="1" applyFont="1" applyBorder="1" applyAlignment="1">
      <alignment horizontal="center" vertical="center"/>
    </xf>
    <xf numFmtId="1" fontId="4" fillId="0" borderId="73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10" fontId="2" fillId="0" borderId="35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3" fontId="2" fillId="0" borderId="31" xfId="0" applyNumberFormat="1" applyFont="1" applyBorder="1" applyAlignment="1">
      <alignment horizontal="center" vertical="center" wrapText="1"/>
    </xf>
    <xf numFmtId="0" fontId="4" fillId="0" borderId="74" xfId="0" applyFont="1" applyBorder="1" applyAlignment="1">
      <alignment vertical="center"/>
    </xf>
    <xf numFmtId="1" fontId="4" fillId="0" borderId="75" xfId="0" applyNumberFormat="1" applyFont="1" applyBorder="1" applyAlignment="1">
      <alignment horizontal="center" vertical="center"/>
    </xf>
    <xf numFmtId="1" fontId="4" fillId="0" borderId="76" xfId="0" applyNumberFormat="1" applyFont="1" applyBorder="1" applyAlignment="1">
      <alignment horizontal="center" vertical="center"/>
    </xf>
    <xf numFmtId="10" fontId="4" fillId="0" borderId="77" xfId="0" applyNumberFormat="1" applyFont="1" applyBorder="1" applyAlignment="1">
      <alignment horizontal="center" vertical="center"/>
    </xf>
    <xf numFmtId="1" fontId="4" fillId="0" borderId="77" xfId="0" applyNumberFormat="1" applyFont="1" applyBorder="1" applyAlignment="1">
      <alignment horizontal="center" vertical="center"/>
    </xf>
    <xf numFmtId="1" fontId="4" fillId="0" borderId="78" xfId="0" applyNumberFormat="1" applyFont="1" applyBorder="1" applyAlignment="1">
      <alignment horizontal="center" vertical="center"/>
    </xf>
    <xf numFmtId="1" fontId="4" fillId="0" borderId="79" xfId="0" applyNumberFormat="1" applyFont="1" applyBorder="1" applyAlignment="1">
      <alignment horizontal="center" vertical="center"/>
    </xf>
    <xf numFmtId="0" fontId="4" fillId="0" borderId="80" xfId="0" applyFont="1" applyBorder="1" applyAlignment="1">
      <alignment vertical="center"/>
    </xf>
    <xf numFmtId="1" fontId="4" fillId="0" borderId="81" xfId="0" applyNumberFormat="1" applyFont="1" applyBorder="1" applyAlignment="1">
      <alignment horizontal="center" vertical="center"/>
    </xf>
    <xf numFmtId="1" fontId="4" fillId="0" borderId="82" xfId="0" applyNumberFormat="1" applyFont="1" applyBorder="1" applyAlignment="1">
      <alignment horizontal="center" vertical="center"/>
    </xf>
    <xf numFmtId="0" fontId="4" fillId="0" borderId="83" xfId="0" applyFont="1" applyBorder="1" applyAlignment="1">
      <alignment vertical="center"/>
    </xf>
    <xf numFmtId="0" fontId="4" fillId="0" borderId="84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10" fontId="4" fillId="0" borderId="86" xfId="0" applyNumberFormat="1" applyFont="1" applyBorder="1" applyAlignment="1">
      <alignment horizontal="center" vertical="center"/>
    </xf>
    <xf numFmtId="1" fontId="4" fillId="0" borderId="84" xfId="0" applyNumberFormat="1" applyFont="1" applyBorder="1" applyAlignment="1">
      <alignment horizontal="center" vertical="center"/>
    </xf>
    <xf numFmtId="1" fontId="4" fillId="0" borderId="85" xfId="0" applyNumberFormat="1" applyFont="1" applyBorder="1" applyAlignment="1">
      <alignment horizontal="center" vertical="center"/>
    </xf>
    <xf numFmtId="1" fontId="4" fillId="0" borderId="86" xfId="0" applyNumberFormat="1" applyFont="1" applyBorder="1" applyAlignment="1">
      <alignment horizontal="center" vertical="center"/>
    </xf>
    <xf numFmtId="1" fontId="4" fillId="0" borderId="87" xfId="0" applyNumberFormat="1" applyFont="1" applyBorder="1" applyAlignment="1">
      <alignment horizontal="center" vertical="center"/>
    </xf>
    <xf numFmtId="1" fontId="4" fillId="0" borderId="88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" fontId="0" fillId="0" borderId="0" xfId="0" applyNumberFormat="1"/>
    <xf numFmtId="0" fontId="27" fillId="3" borderId="62" xfId="0" applyFont="1" applyFill="1" applyBorder="1" applyAlignment="1">
      <alignment horizontal="center" vertical="center" wrapText="1"/>
    </xf>
    <xf numFmtId="1" fontId="4" fillId="0" borderId="95" xfId="0" applyNumberFormat="1" applyFont="1" applyBorder="1" applyAlignment="1">
      <alignment horizontal="center" vertical="center"/>
    </xf>
    <xf numFmtId="10" fontId="4" fillId="0" borderId="78" xfId="0" applyNumberFormat="1" applyFont="1" applyBorder="1" applyAlignment="1">
      <alignment horizontal="center" vertical="center"/>
    </xf>
    <xf numFmtId="0" fontId="31" fillId="22" borderId="6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3" fillId="18" borderId="0" xfId="0" applyFont="1" applyFill="1" applyAlignment="1">
      <alignment horizontal="center" vertical="center" wrapText="1"/>
    </xf>
    <xf numFmtId="0" fontId="31" fillId="22" borderId="96" xfId="0" applyFont="1" applyFill="1" applyBorder="1" applyAlignment="1">
      <alignment horizontal="center" vertical="center" wrapText="1"/>
    </xf>
    <xf numFmtId="10" fontId="4" fillId="0" borderId="97" xfId="0" applyNumberFormat="1" applyFont="1" applyBorder="1" applyAlignment="1">
      <alignment horizontal="center" vertical="center"/>
    </xf>
    <xf numFmtId="1" fontId="4" fillId="0" borderId="98" xfId="0" applyNumberFormat="1" applyFont="1" applyBorder="1" applyAlignment="1">
      <alignment horizontal="center" vertical="center"/>
    </xf>
    <xf numFmtId="1" fontId="4" fillId="0" borderId="99" xfId="0" applyNumberFormat="1" applyFont="1" applyBorder="1" applyAlignment="1">
      <alignment horizontal="center" vertical="center"/>
    </xf>
    <xf numFmtId="1" fontId="4" fillId="0" borderId="100" xfId="0" applyNumberFormat="1" applyFont="1" applyBorder="1" applyAlignment="1">
      <alignment horizontal="center" vertical="center"/>
    </xf>
    <xf numFmtId="1" fontId="4" fillId="0" borderId="101" xfId="0" applyNumberFormat="1" applyFont="1" applyBorder="1" applyAlignment="1">
      <alignment horizontal="center" vertical="center"/>
    </xf>
    <xf numFmtId="1" fontId="4" fillId="0" borderId="102" xfId="0" applyNumberFormat="1" applyFont="1" applyBorder="1" applyAlignment="1">
      <alignment horizontal="center" vertical="center"/>
    </xf>
    <xf numFmtId="1" fontId="4" fillId="0" borderId="103" xfId="0" applyNumberFormat="1" applyFont="1" applyBorder="1" applyAlignment="1">
      <alignment horizontal="center" vertical="center"/>
    </xf>
    <xf numFmtId="0" fontId="4" fillId="0" borderId="104" xfId="0" applyFont="1" applyBorder="1" applyAlignment="1">
      <alignment vertical="center"/>
    </xf>
    <xf numFmtId="3" fontId="4" fillId="0" borderId="105" xfId="0" applyNumberFormat="1" applyFont="1" applyBorder="1" applyAlignment="1">
      <alignment horizontal="center" vertical="center"/>
    </xf>
    <xf numFmtId="3" fontId="4" fillId="0" borderId="106" xfId="0" applyNumberFormat="1" applyFont="1" applyBorder="1" applyAlignment="1">
      <alignment horizontal="center" vertical="center"/>
    </xf>
    <xf numFmtId="10" fontId="4" fillId="0" borderId="107" xfId="0" applyNumberFormat="1" applyFont="1" applyBorder="1" applyAlignment="1">
      <alignment horizontal="center" vertical="center"/>
    </xf>
    <xf numFmtId="1" fontId="4" fillId="0" borderId="105" xfId="0" applyNumberFormat="1" applyFont="1" applyBorder="1" applyAlignment="1">
      <alignment horizontal="center" vertical="center"/>
    </xf>
    <xf numFmtId="1" fontId="4" fillId="0" borderId="106" xfId="0" applyNumberFormat="1" applyFont="1" applyBorder="1" applyAlignment="1">
      <alignment horizontal="center" vertical="center"/>
    </xf>
    <xf numFmtId="1" fontId="4" fillId="0" borderId="107" xfId="0" applyNumberFormat="1" applyFont="1" applyBorder="1" applyAlignment="1">
      <alignment horizontal="center" vertical="center"/>
    </xf>
    <xf numFmtId="1" fontId="4" fillId="0" borderId="108" xfId="0" applyNumberFormat="1" applyFont="1" applyBorder="1" applyAlignment="1">
      <alignment horizontal="center" vertical="center"/>
    </xf>
    <xf numFmtId="1" fontId="4" fillId="0" borderId="109" xfId="0" applyNumberFormat="1" applyFont="1" applyBorder="1" applyAlignment="1">
      <alignment horizontal="center" vertical="center"/>
    </xf>
    <xf numFmtId="1" fontId="4" fillId="0" borderId="110" xfId="0" applyNumberFormat="1" applyFont="1" applyBorder="1" applyAlignment="1">
      <alignment horizontal="center" vertical="center"/>
    </xf>
    <xf numFmtId="0" fontId="4" fillId="0" borderId="111" xfId="0" applyFont="1" applyBorder="1" applyAlignment="1">
      <alignment vertical="center"/>
    </xf>
    <xf numFmtId="1" fontId="4" fillId="0" borderId="112" xfId="0" applyNumberFormat="1" applyFont="1" applyBorder="1" applyAlignment="1">
      <alignment horizontal="center" vertical="center"/>
    </xf>
    <xf numFmtId="0" fontId="4" fillId="0" borderId="116" xfId="0" applyFont="1" applyBorder="1" applyAlignment="1">
      <alignment vertical="center"/>
    </xf>
    <xf numFmtId="0" fontId="4" fillId="0" borderId="117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10" fontId="4" fillId="0" borderId="119" xfId="0" applyNumberFormat="1" applyFont="1" applyBorder="1" applyAlignment="1">
      <alignment horizontal="center" vertical="center"/>
    </xf>
    <xf numFmtId="0" fontId="23" fillId="0" borderId="118" xfId="0" applyFont="1" applyBorder="1" applyAlignment="1">
      <alignment horizontal="center" vertical="center" wrapText="1"/>
    </xf>
    <xf numFmtId="0" fontId="23" fillId="0" borderId="119" xfId="0" applyFont="1" applyBorder="1" applyAlignment="1">
      <alignment horizontal="center" vertical="center" wrapText="1"/>
    </xf>
    <xf numFmtId="0" fontId="23" fillId="0" borderId="117" xfId="0" applyFont="1" applyBorder="1" applyAlignment="1">
      <alignment horizontal="center" vertical="center" wrapText="1"/>
    </xf>
    <xf numFmtId="0" fontId="23" fillId="0" borderId="120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" fontId="4" fillId="0" borderId="121" xfId="0" applyNumberFormat="1" applyFont="1" applyBorder="1" applyAlignment="1">
      <alignment horizontal="center" vertical="center"/>
    </xf>
    <xf numFmtId="1" fontId="4" fillId="0" borderId="122" xfId="0" applyNumberFormat="1" applyFont="1" applyBorder="1" applyAlignment="1">
      <alignment horizontal="center" vertical="center"/>
    </xf>
    <xf numFmtId="1" fontId="4" fillId="0" borderId="123" xfId="0" applyNumberFormat="1" applyFont="1" applyBorder="1" applyAlignment="1">
      <alignment horizontal="center" vertical="center"/>
    </xf>
    <xf numFmtId="10" fontId="4" fillId="0" borderId="123" xfId="0" applyNumberFormat="1" applyFont="1" applyBorder="1" applyAlignment="1">
      <alignment horizontal="center" vertical="center"/>
    </xf>
    <xf numFmtId="10" fontId="4" fillId="0" borderId="98" xfId="0" applyNumberFormat="1" applyFont="1" applyBorder="1" applyAlignment="1">
      <alignment horizontal="center" vertical="center"/>
    </xf>
    <xf numFmtId="10" fontId="0" fillId="0" borderId="0" xfId="0" applyNumberFormat="1"/>
    <xf numFmtId="0" fontId="23" fillId="18" borderId="58" xfId="0" applyFont="1" applyFill="1" applyBorder="1" applyAlignment="1">
      <alignment horizontal="center" vertical="center" wrapText="1"/>
    </xf>
    <xf numFmtId="0" fontId="23" fillId="18" borderId="59" xfId="0" applyFont="1" applyFill="1" applyBorder="1" applyAlignment="1">
      <alignment horizontal="center" vertical="center" wrapText="1"/>
    </xf>
    <xf numFmtId="0" fontId="23" fillId="18" borderId="6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5" fillId="2" borderId="45" xfId="0" applyFont="1" applyFill="1" applyBorder="1" applyAlignment="1">
      <alignment horizontal="center" vertical="center"/>
    </xf>
    <xf numFmtId="0" fontId="25" fillId="2" borderId="46" xfId="0" applyFont="1" applyFill="1" applyBorder="1" applyAlignment="1">
      <alignment horizontal="center" vertical="center"/>
    </xf>
    <xf numFmtId="0" fontId="23" fillId="18" borderId="89" xfId="0" applyFont="1" applyFill="1" applyBorder="1" applyAlignment="1">
      <alignment horizontal="center" vertical="center" wrapText="1"/>
    </xf>
    <xf numFmtId="0" fontId="23" fillId="18" borderId="90" xfId="0" applyFont="1" applyFill="1" applyBorder="1" applyAlignment="1">
      <alignment horizontal="center" vertical="center" wrapText="1"/>
    </xf>
    <xf numFmtId="0" fontId="23" fillId="18" borderId="91" xfId="0" applyFont="1" applyFill="1" applyBorder="1" applyAlignment="1">
      <alignment horizontal="center" vertical="center" wrapText="1"/>
    </xf>
    <xf numFmtId="0" fontId="23" fillId="18" borderId="92" xfId="0" applyFont="1" applyFill="1" applyBorder="1" applyAlignment="1">
      <alignment horizontal="center" vertical="center" wrapText="1"/>
    </xf>
    <xf numFmtId="0" fontId="23" fillId="18" borderId="93" xfId="0" applyFont="1" applyFill="1" applyBorder="1" applyAlignment="1">
      <alignment horizontal="center" vertical="center" wrapText="1"/>
    </xf>
    <xf numFmtId="0" fontId="23" fillId="18" borderId="94" xfId="0" applyFont="1" applyFill="1" applyBorder="1" applyAlignment="1">
      <alignment horizontal="center" vertical="center" wrapText="1"/>
    </xf>
    <xf numFmtId="0" fontId="23" fillId="18" borderId="45" xfId="0" applyFont="1" applyFill="1" applyBorder="1" applyAlignment="1">
      <alignment horizontal="center" vertical="center" wrapText="1"/>
    </xf>
    <xf numFmtId="0" fontId="23" fillId="18" borderId="46" xfId="0" applyFont="1" applyFill="1" applyBorder="1" applyAlignment="1">
      <alignment horizontal="center" vertical="center" wrapText="1"/>
    </xf>
    <xf numFmtId="0" fontId="23" fillId="18" borderId="47" xfId="0" applyFont="1" applyFill="1" applyBorder="1" applyAlignment="1">
      <alignment horizontal="center" vertical="center" wrapText="1"/>
    </xf>
    <xf numFmtId="0" fontId="23" fillId="18" borderId="113" xfId="0" applyFont="1" applyFill="1" applyBorder="1" applyAlignment="1">
      <alignment horizontal="center" vertical="center" wrapText="1"/>
    </xf>
    <xf numFmtId="0" fontId="23" fillId="18" borderId="114" xfId="0" applyFont="1" applyFill="1" applyBorder="1" applyAlignment="1">
      <alignment horizontal="center" vertical="center" wrapText="1"/>
    </xf>
    <xf numFmtId="0" fontId="23" fillId="18" borderId="115" xfId="0" applyFont="1" applyFill="1" applyBorder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/>
    </xf>
    <xf numFmtId="0" fontId="4" fillId="0" borderId="30" xfId="0" applyFont="1" applyBorder="1"/>
    <xf numFmtId="0" fontId="14" fillId="11" borderId="39" xfId="0" applyFont="1" applyFill="1" applyBorder="1" applyAlignment="1">
      <alignment horizontal="center" vertical="center"/>
    </xf>
    <xf numFmtId="0" fontId="4" fillId="0" borderId="12" xfId="0" applyFont="1" applyBorder="1"/>
    <xf numFmtId="0" fontId="6" fillId="0" borderId="39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4" fillId="0" borderId="23" xfId="0" applyFont="1" applyBorder="1"/>
    <xf numFmtId="0" fontId="14" fillId="11" borderId="36" xfId="0" applyFont="1" applyFill="1" applyBorder="1" applyAlignment="1">
      <alignment horizontal="center" vertical="center" textRotation="90"/>
    </xf>
    <xf numFmtId="0" fontId="4" fillId="0" borderId="27" xfId="0" applyFont="1" applyBorder="1"/>
    <xf numFmtId="0" fontId="4" fillId="0" borderId="33" xfId="0" applyFont="1" applyBorder="1"/>
    <xf numFmtId="0" fontId="16" fillId="6" borderId="36" xfId="0" applyFont="1" applyFill="1" applyBorder="1" applyAlignment="1">
      <alignment horizontal="center" vertical="center" textRotation="90"/>
    </xf>
    <xf numFmtId="0" fontId="16" fillId="6" borderId="39" xfId="0" applyFont="1" applyFill="1" applyBorder="1" applyAlignment="1">
      <alignment horizontal="center" vertical="center"/>
    </xf>
    <xf numFmtId="0" fontId="14" fillId="11" borderId="39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 wrapText="1"/>
    </xf>
    <xf numFmtId="0" fontId="4" fillId="0" borderId="41" xfId="0" applyFont="1" applyBorder="1"/>
    <xf numFmtId="0" fontId="6" fillId="0" borderId="36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6" xfId="0" applyFont="1" applyBorder="1"/>
    <xf numFmtId="49" fontId="6" fillId="5" borderId="36" xfId="0" applyNumberFormat="1" applyFont="1" applyFill="1" applyBorder="1" applyAlignment="1">
      <alignment horizontal="center" vertical="center" textRotation="90" wrapText="1"/>
    </xf>
    <xf numFmtId="49" fontId="6" fillId="5" borderId="29" xfId="0" applyNumberFormat="1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wrapText="1"/>
    </xf>
    <xf numFmtId="0" fontId="29" fillId="19" borderId="43" xfId="0" applyFont="1" applyFill="1" applyBorder="1" applyAlignment="1">
      <alignment horizontal="center"/>
    </xf>
    <xf numFmtId="10" fontId="29" fillId="19" borderId="56" xfId="1" applyNumberFormat="1" applyFont="1" applyFill="1" applyBorder="1" applyAlignment="1">
      <alignment horizontal="center" vertical="center"/>
    </xf>
    <xf numFmtId="10" fontId="29" fillId="19" borderId="61" xfId="1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AI1001"/>
  <sheetViews>
    <sheetView topLeftCell="A7" zoomScale="90" zoomScaleNormal="90" workbookViewId="0">
      <pane xSplit="1" ySplit="4" topLeftCell="E11" activePane="bottomRight" state="frozen"/>
      <selection pane="topRight"/>
      <selection pane="bottomLeft"/>
      <selection pane="bottomRight" activeCell="M12" sqref="M12"/>
    </sheetView>
  </sheetViews>
  <sheetFormatPr baseColWidth="10" defaultColWidth="14.42578125" defaultRowHeight="15" customHeight="1" x14ac:dyDescent="0.25"/>
  <cols>
    <col min="1" max="1" width="49.140625" style="103" customWidth="1"/>
    <col min="2" max="2" width="12.140625" style="103" customWidth="1"/>
    <col min="3" max="3" width="11.5703125" style="103" customWidth="1"/>
    <col min="4" max="6" width="13.5703125" style="103" customWidth="1"/>
    <col min="7" max="15" width="10.7109375" style="103" customWidth="1"/>
    <col min="16" max="16" width="9" style="103" customWidth="1"/>
    <col min="17" max="17" width="10.42578125" style="103" customWidth="1"/>
    <col min="18" max="18" width="11" style="103" customWidth="1"/>
    <col min="19" max="19" width="11.42578125" style="103" customWidth="1"/>
    <col min="20" max="20" width="10.5703125" style="103" customWidth="1"/>
    <col min="21" max="35" width="11.42578125" style="103" customWidth="1"/>
    <col min="36" max="16384" width="14.42578125" style="103"/>
  </cols>
  <sheetData>
    <row r="1" spans="1:35" ht="15.75" x14ac:dyDescent="0.2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104"/>
    </row>
    <row r="2" spans="1:35" ht="15.75" x14ac:dyDescent="0.25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104"/>
    </row>
    <row r="3" spans="1:35" ht="15.75" x14ac:dyDescent="0.25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104"/>
    </row>
    <row r="4" spans="1:35" ht="9.75" customHeight="1" x14ac:dyDescent="0.25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</row>
    <row r="5" spans="1:35" ht="30.75" customHeight="1" x14ac:dyDescent="0.25">
      <c r="A5" s="267" t="s">
        <v>3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104"/>
      <c r="Q5" s="104"/>
    </row>
    <row r="6" spans="1:35" ht="15" customHeight="1" x14ac:dyDescent="0.25">
      <c r="A6" s="268" t="s">
        <v>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106"/>
      <c r="Q6" s="106"/>
      <c r="R6" s="67"/>
      <c r="S6" s="67"/>
    </row>
    <row r="7" spans="1:35" ht="9" customHeight="1" x14ac:dyDescent="0.25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R7" s="67"/>
      <c r="S7" s="67"/>
    </row>
    <row r="8" spans="1:35" ht="19.5" thickBot="1" x14ac:dyDescent="0.3">
      <c r="B8" s="269" t="s">
        <v>5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3"/>
      <c r="Q8" s="104"/>
      <c r="S8" s="106"/>
      <c r="T8" s="99"/>
    </row>
    <row r="9" spans="1:35" ht="63" x14ac:dyDescent="0.25">
      <c r="A9" s="122" t="s">
        <v>6</v>
      </c>
      <c r="B9" s="124" t="s">
        <v>7</v>
      </c>
      <c r="C9" s="119" t="s">
        <v>8</v>
      </c>
      <c r="D9" s="125" t="s">
        <v>9</v>
      </c>
      <c r="E9" s="132" t="s">
        <v>10</v>
      </c>
      <c r="F9" s="120" t="s">
        <v>11</v>
      </c>
      <c r="G9" s="133" t="s">
        <v>12</v>
      </c>
      <c r="H9" s="137" t="s">
        <v>13</v>
      </c>
      <c r="I9" s="172" t="s">
        <v>14</v>
      </c>
      <c r="J9" s="121" t="s">
        <v>15</v>
      </c>
      <c r="K9" s="172" t="s">
        <v>16</v>
      </c>
      <c r="L9" s="121" t="s">
        <v>17</v>
      </c>
      <c r="M9" s="172" t="s">
        <v>18</v>
      </c>
      <c r="N9" s="121" t="s">
        <v>19</v>
      </c>
      <c r="O9" s="172" t="s">
        <v>20</v>
      </c>
      <c r="P9" s="3"/>
      <c r="Q9" s="99"/>
      <c r="R9" s="99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</row>
    <row r="10" spans="1:35" ht="21" x14ac:dyDescent="0.25">
      <c r="A10" s="271" t="s">
        <v>21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3"/>
      <c r="P10" s="3"/>
      <c r="Q10" s="99"/>
      <c r="R10" s="99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</row>
    <row r="11" spans="1:35" x14ac:dyDescent="0.25">
      <c r="A11" s="199" t="s">
        <v>22</v>
      </c>
      <c r="B11" s="200">
        <v>1164</v>
      </c>
      <c r="C11" s="201">
        <v>1107</v>
      </c>
      <c r="D11" s="202">
        <f t="shared" ref="D11:D19" si="0">IFERROR(C11/B11,"NO APLICA")</f>
        <v>0.9510309278350515</v>
      </c>
      <c r="E11" s="200">
        <v>1198</v>
      </c>
      <c r="F11" s="201">
        <v>692</v>
      </c>
      <c r="G11" s="203">
        <f>E11-F11</f>
        <v>506</v>
      </c>
      <c r="H11" s="200">
        <f>E11*60%</f>
        <v>718.8</v>
      </c>
      <c r="I11" s="204">
        <f>(H11-F11)/30</f>
        <v>0.89333333333333187</v>
      </c>
      <c r="J11" s="201">
        <f>E11*70%</f>
        <v>838.59999999999991</v>
      </c>
      <c r="K11" s="201">
        <f>(J11-H11)/30</f>
        <v>3.9933333333333318</v>
      </c>
      <c r="L11" s="201">
        <f>E11*90%</f>
        <v>1078.2</v>
      </c>
      <c r="M11" s="201">
        <f>(L11-J11)/30</f>
        <v>7.9866666666666708</v>
      </c>
      <c r="N11" s="201">
        <f>E11*100%</f>
        <v>1198</v>
      </c>
      <c r="O11" s="205">
        <f>(N11-L11)/30</f>
        <v>3.9933333333333318</v>
      </c>
      <c r="P11" s="108">
        <f>L11-913</f>
        <v>165.20000000000005</v>
      </c>
      <c r="Q11" s="109">
        <f>N11-913</f>
        <v>285</v>
      </c>
      <c r="R11" s="110"/>
      <c r="S11" s="110"/>
    </row>
    <row r="12" spans="1:35" x14ac:dyDescent="0.25">
      <c r="A12" s="206" t="s">
        <v>23</v>
      </c>
      <c r="B12" s="134">
        <v>1548</v>
      </c>
      <c r="C12" s="113">
        <v>1800</v>
      </c>
      <c r="D12" s="127">
        <f t="shared" si="0"/>
        <v>1.1627906976744187</v>
      </c>
      <c r="E12" s="134">
        <v>1589</v>
      </c>
      <c r="F12" s="113">
        <v>1285</v>
      </c>
      <c r="G12" s="114">
        <f t="shared" ref="G12:G29" si="1">E12-F12</f>
        <v>304</v>
      </c>
      <c r="H12" s="134">
        <f>E12*60%</f>
        <v>953.4</v>
      </c>
      <c r="I12" s="169">
        <f>(H12-F12)/70</f>
        <v>-4.7371428571428575</v>
      </c>
      <c r="J12" s="113">
        <f>E12*70%</f>
        <v>1112.3</v>
      </c>
      <c r="K12" s="169">
        <f>(J12-H12)/70</f>
        <v>2.2699999999999996</v>
      </c>
      <c r="L12" s="113">
        <f>E12*90%</f>
        <v>1430.1000000000001</v>
      </c>
      <c r="M12" s="169">
        <f>(L12-J12)/70</f>
        <v>4.5400000000000027</v>
      </c>
      <c r="N12" s="113">
        <f>E12*100%</f>
        <v>1589</v>
      </c>
      <c r="O12" s="207">
        <f>(N12-L12)/70</f>
        <v>2.2699999999999982</v>
      </c>
      <c r="P12" s="108">
        <f>P11/30</f>
        <v>5.5066666666666686</v>
      </c>
      <c r="Q12" s="109"/>
      <c r="R12" s="109"/>
      <c r="S12" s="108"/>
    </row>
    <row r="13" spans="1:35" x14ac:dyDescent="0.25">
      <c r="A13" s="206" t="s">
        <v>24</v>
      </c>
      <c r="B13" s="126">
        <v>822</v>
      </c>
      <c r="C13" s="112">
        <v>694</v>
      </c>
      <c r="D13" s="127">
        <f>IFERROR(C13/B13,"NO APLICA")</f>
        <v>0.84428223844282235</v>
      </c>
      <c r="E13" s="134">
        <v>822</v>
      </c>
      <c r="F13" s="113">
        <v>614</v>
      </c>
      <c r="G13" s="114">
        <f>E13-F13</f>
        <v>208</v>
      </c>
      <c r="H13" s="134">
        <f>E13*60%</f>
        <v>493.2</v>
      </c>
      <c r="I13" s="169">
        <f>(H13-F13)/30</f>
        <v>-4.0266666666666673</v>
      </c>
      <c r="J13" s="113">
        <f>E13*70%</f>
        <v>575.4</v>
      </c>
      <c r="K13" s="113">
        <f>(J13-H13)/30</f>
        <v>2.7399999999999998</v>
      </c>
      <c r="L13" s="113">
        <f>E13*90%</f>
        <v>739.80000000000007</v>
      </c>
      <c r="M13" s="113">
        <f>(L13-J13)/30</f>
        <v>5.4800000000000031</v>
      </c>
      <c r="N13" s="113">
        <f>E13*100%</f>
        <v>822</v>
      </c>
      <c r="O13" s="208">
        <f>(N13-L13)/30</f>
        <v>2.7399999999999975</v>
      </c>
      <c r="P13" s="108">
        <f>165-243</f>
        <v>-78</v>
      </c>
      <c r="Q13" s="109"/>
      <c r="R13" s="110"/>
    </row>
    <row r="14" spans="1:35" x14ac:dyDescent="0.25">
      <c r="A14" s="206" t="s">
        <v>25</v>
      </c>
      <c r="B14" s="126">
        <v>504</v>
      </c>
      <c r="C14" s="112">
        <v>525</v>
      </c>
      <c r="D14" s="127">
        <f>IFERROR(C14/B14,"NO APLICA")</f>
        <v>1.0416666666666667</v>
      </c>
      <c r="E14" s="134">
        <v>543</v>
      </c>
      <c r="F14" s="113">
        <v>325</v>
      </c>
      <c r="G14" s="114">
        <f t="shared" si="1"/>
        <v>218</v>
      </c>
      <c r="H14" s="134">
        <f>E14*60%</f>
        <v>325.8</v>
      </c>
      <c r="I14" s="169">
        <f>(H14-F14)/70</f>
        <v>1.1428571428571592E-2</v>
      </c>
      <c r="J14" s="113">
        <f>E14*70%</f>
        <v>380.09999999999997</v>
      </c>
      <c r="K14" s="169">
        <f>(J14-H14)/70</f>
        <v>0.77571428571428502</v>
      </c>
      <c r="L14" s="113">
        <f>E14*90%</f>
        <v>488.7</v>
      </c>
      <c r="M14" s="169">
        <f>(L14-J14)/70</f>
        <v>1.5514285714285718</v>
      </c>
      <c r="N14" s="113">
        <f>E14*100%</f>
        <v>543</v>
      </c>
      <c r="O14" s="207">
        <f>(N14-L14)/70</f>
        <v>0.77571428571428591</v>
      </c>
      <c r="P14" s="108"/>
      <c r="Q14" s="109"/>
      <c r="R14" s="108"/>
    </row>
    <row r="15" spans="1:35" ht="15.75" customHeight="1" x14ac:dyDescent="0.25">
      <c r="A15" s="206" t="s">
        <v>26</v>
      </c>
      <c r="B15" s="128">
        <v>30</v>
      </c>
      <c r="C15" s="115">
        <v>22</v>
      </c>
      <c r="D15" s="127">
        <f>IFERROR(C15/B15,"NO APLICA")</f>
        <v>0.73333333333333328</v>
      </c>
      <c r="E15" s="134">
        <v>45</v>
      </c>
      <c r="F15" s="113">
        <v>22</v>
      </c>
      <c r="G15" s="114">
        <f t="shared" si="1"/>
        <v>23</v>
      </c>
      <c r="H15" s="134">
        <f t="shared" ref="H15:H17" si="2">E15*60%</f>
        <v>27</v>
      </c>
      <c r="I15" s="169">
        <f t="shared" ref="I15:I17" si="3">(H15-F15)/30</f>
        <v>0.16666666666666666</v>
      </c>
      <c r="J15" s="113">
        <f t="shared" ref="J15:J17" si="4">E15*70%</f>
        <v>31.499999999999996</v>
      </c>
      <c r="K15" s="113">
        <f t="shared" ref="K15:K17" si="5">(J15-H15)/30</f>
        <v>0.14999999999999988</v>
      </c>
      <c r="L15" s="113">
        <f t="shared" ref="L15:L17" si="6">E15*90%</f>
        <v>40.5</v>
      </c>
      <c r="M15" s="113">
        <f t="shared" ref="M15:M17" si="7">(L15-J15)/30</f>
        <v>0.3000000000000001</v>
      </c>
      <c r="N15" s="113">
        <f t="shared" ref="N15:N17" si="8">E15*100%</f>
        <v>45</v>
      </c>
      <c r="O15" s="208">
        <f t="shared" ref="O15:O17" si="9">(N15-L15)/30</f>
        <v>0.15</v>
      </c>
      <c r="P15" s="108"/>
      <c r="Q15" s="109"/>
      <c r="R15" s="110"/>
      <c r="S15" s="110"/>
    </row>
    <row r="16" spans="1:35" ht="15.75" customHeight="1" x14ac:dyDescent="0.25">
      <c r="A16" s="206" t="s">
        <v>27</v>
      </c>
      <c r="B16" s="128">
        <v>55</v>
      </c>
      <c r="C16" s="115">
        <v>37</v>
      </c>
      <c r="D16" s="127">
        <f>IFERROR(C16/B16,"NO APLICA")</f>
        <v>0.67272727272727273</v>
      </c>
      <c r="E16" s="134">
        <v>47</v>
      </c>
      <c r="F16" s="113">
        <v>23</v>
      </c>
      <c r="G16" s="114">
        <f t="shared" si="1"/>
        <v>24</v>
      </c>
      <c r="H16" s="134">
        <f t="shared" si="2"/>
        <v>28.2</v>
      </c>
      <c r="I16" s="169">
        <f t="shared" si="3"/>
        <v>0.17333333333333331</v>
      </c>
      <c r="J16" s="113">
        <f t="shared" si="4"/>
        <v>32.9</v>
      </c>
      <c r="K16" s="113">
        <f t="shared" si="5"/>
        <v>0.15666666666666665</v>
      </c>
      <c r="L16" s="113">
        <f t="shared" si="6"/>
        <v>42.300000000000004</v>
      </c>
      <c r="M16" s="113">
        <f t="shared" si="7"/>
        <v>0.31333333333333352</v>
      </c>
      <c r="N16" s="113">
        <f t="shared" si="8"/>
        <v>47</v>
      </c>
      <c r="O16" s="208">
        <f t="shared" si="9"/>
        <v>0.15666666666666654</v>
      </c>
      <c r="P16" s="108"/>
      <c r="Q16" s="109"/>
      <c r="R16" s="110"/>
      <c r="S16" s="110"/>
    </row>
    <row r="17" spans="1:19" ht="15.75" customHeight="1" x14ac:dyDescent="0.25">
      <c r="A17" s="209" t="s">
        <v>28</v>
      </c>
      <c r="B17" s="210">
        <v>30</v>
      </c>
      <c r="C17" s="211">
        <v>28</v>
      </c>
      <c r="D17" s="212">
        <f>IFERROR(C17/B17,"NO APLICA")</f>
        <v>0.93333333333333335</v>
      </c>
      <c r="E17" s="213">
        <v>60</v>
      </c>
      <c r="F17" s="214">
        <v>0</v>
      </c>
      <c r="G17" s="215">
        <f t="shared" si="1"/>
        <v>60</v>
      </c>
      <c r="H17" s="213">
        <f t="shared" si="2"/>
        <v>36</v>
      </c>
      <c r="I17" s="216">
        <f t="shared" si="3"/>
        <v>1.2</v>
      </c>
      <c r="J17" s="214">
        <f t="shared" si="4"/>
        <v>42</v>
      </c>
      <c r="K17" s="214">
        <f t="shared" si="5"/>
        <v>0.2</v>
      </c>
      <c r="L17" s="214">
        <f t="shared" si="6"/>
        <v>54</v>
      </c>
      <c r="M17" s="214">
        <f t="shared" si="7"/>
        <v>0.4</v>
      </c>
      <c r="N17" s="214">
        <f t="shared" si="8"/>
        <v>60</v>
      </c>
      <c r="O17" s="217">
        <f t="shared" si="9"/>
        <v>0.2</v>
      </c>
      <c r="P17" s="108"/>
      <c r="Q17" s="109"/>
      <c r="R17" s="110"/>
      <c r="S17" s="110"/>
    </row>
    <row r="18" spans="1:19" ht="21" x14ac:dyDescent="0.25">
      <c r="A18" s="274" t="s">
        <v>29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6"/>
      <c r="P18" s="108"/>
      <c r="Q18" s="110"/>
    </row>
    <row r="19" spans="1:19" x14ac:dyDescent="0.25">
      <c r="A19" s="181" t="s">
        <v>30</v>
      </c>
      <c r="B19" s="185">
        <v>4162</v>
      </c>
      <c r="C19" s="186">
        <v>3586</v>
      </c>
      <c r="D19" s="184">
        <f t="shared" si="0"/>
        <v>0.86160499759730902</v>
      </c>
      <c r="E19" s="185">
        <v>4161</v>
      </c>
      <c r="F19" s="113">
        <v>1762</v>
      </c>
      <c r="G19" s="187">
        <f t="shared" si="1"/>
        <v>2399</v>
      </c>
      <c r="H19" s="185">
        <f t="shared" ref="H19:H20" si="10">E19*60%</f>
        <v>2496.6</v>
      </c>
      <c r="I19" s="188">
        <f t="shared" ref="I19:I20" si="11">(H19-F19)/30</f>
        <v>24.486666666666665</v>
      </c>
      <c r="J19" s="186">
        <f t="shared" ref="J19:J20" si="12">E19*70%</f>
        <v>2912.7</v>
      </c>
      <c r="K19" s="186">
        <f t="shared" ref="K19:K20" si="13">(J19-H19)/30</f>
        <v>13.869999999999997</v>
      </c>
      <c r="L19" s="186">
        <f t="shared" ref="L19:L20" si="14">E19*90%</f>
        <v>3744.9</v>
      </c>
      <c r="M19" s="186">
        <f t="shared" ref="M19:M20" si="15">(L19-J19)/30</f>
        <v>27.740000000000009</v>
      </c>
      <c r="N19" s="186">
        <f t="shared" ref="N19:N20" si="16">E19*100%</f>
        <v>4161</v>
      </c>
      <c r="O19" s="187">
        <f t="shared" ref="O19:O20" si="17">(N19-L19)/30</f>
        <v>13.869999999999997</v>
      </c>
      <c r="P19" s="108"/>
      <c r="Q19" s="109"/>
      <c r="R19" s="110"/>
    </row>
    <row r="20" spans="1:19" x14ac:dyDescent="0.25">
      <c r="A20" s="123" t="s">
        <v>31</v>
      </c>
      <c r="B20" s="131">
        <v>0</v>
      </c>
      <c r="C20" s="118">
        <v>105</v>
      </c>
      <c r="D20" s="130" t="s">
        <v>32</v>
      </c>
      <c r="E20" s="135">
        <v>0</v>
      </c>
      <c r="F20" s="113">
        <v>39</v>
      </c>
      <c r="G20" s="136">
        <v>0</v>
      </c>
      <c r="H20" s="135">
        <f t="shared" si="10"/>
        <v>0</v>
      </c>
      <c r="I20" s="170">
        <f t="shared" si="11"/>
        <v>-1.3</v>
      </c>
      <c r="J20" s="117">
        <f t="shared" si="12"/>
        <v>0</v>
      </c>
      <c r="K20" s="117">
        <f t="shared" si="13"/>
        <v>0</v>
      </c>
      <c r="L20" s="117">
        <f t="shared" si="14"/>
        <v>0</v>
      </c>
      <c r="M20" s="117">
        <f t="shared" si="15"/>
        <v>0</v>
      </c>
      <c r="N20" s="117">
        <f t="shared" si="16"/>
        <v>0</v>
      </c>
      <c r="O20" s="136">
        <f t="shared" si="17"/>
        <v>0</v>
      </c>
      <c r="P20" s="108"/>
      <c r="Q20" s="109"/>
      <c r="R20" s="108"/>
    </row>
    <row r="21" spans="1:19" ht="21" x14ac:dyDescent="0.25">
      <c r="A21" s="277" t="s">
        <v>33</v>
      </c>
      <c r="B21" s="278"/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9"/>
      <c r="P21" s="108"/>
      <c r="Q21" s="109"/>
      <c r="R21" s="108"/>
    </row>
    <row r="22" spans="1:19" x14ac:dyDescent="0.25">
      <c r="A22" s="181" t="s">
        <v>34</v>
      </c>
      <c r="B22" s="182">
        <v>137</v>
      </c>
      <c r="C22" s="183">
        <v>206</v>
      </c>
      <c r="D22" s="184">
        <f t="shared" ref="D22:D29" si="18">IFERROR(C22/B22,"NO APLICA")</f>
        <v>1.5036496350364963</v>
      </c>
      <c r="E22" s="185">
        <v>181</v>
      </c>
      <c r="F22" s="113">
        <v>187</v>
      </c>
      <c r="G22" s="187">
        <v>0</v>
      </c>
      <c r="H22" s="185">
        <f t="shared" ref="H22:H23" si="19">E22*60%</f>
        <v>108.6</v>
      </c>
      <c r="I22" s="188">
        <f>(H22-F22)/15</f>
        <v>-5.2266666666666675</v>
      </c>
      <c r="J22" s="186">
        <f t="shared" ref="J22:J23" si="20">E22*70%</f>
        <v>126.69999999999999</v>
      </c>
      <c r="K22" s="186">
        <f>(J22-H22)/15</f>
        <v>1.2066666666666663</v>
      </c>
      <c r="L22" s="186">
        <f t="shared" ref="L22:L23" si="21">E22*90%</f>
        <v>162.9</v>
      </c>
      <c r="M22" s="186">
        <f>(L22-J22)/15</f>
        <v>2.4133333333333344</v>
      </c>
      <c r="N22" s="186">
        <f t="shared" ref="N22:N23" si="22">E22*100%</f>
        <v>181</v>
      </c>
      <c r="O22" s="187">
        <f>(N22-L22)/15</f>
        <v>1.2066666666666663</v>
      </c>
      <c r="P22" s="108"/>
      <c r="Q22" s="109"/>
      <c r="R22" s="110"/>
      <c r="S22" s="111"/>
    </row>
    <row r="23" spans="1:19" ht="15.75" customHeight="1" x14ac:dyDescent="0.25">
      <c r="A23" s="123" t="s">
        <v>35</v>
      </c>
      <c r="B23" s="129">
        <v>15</v>
      </c>
      <c r="C23" s="116">
        <v>19</v>
      </c>
      <c r="D23" s="130">
        <f>IFERROR(C23/B23,"NO APLICA")</f>
        <v>1.2666666666666666</v>
      </c>
      <c r="E23" s="135">
        <v>17</v>
      </c>
      <c r="F23" s="113">
        <v>0</v>
      </c>
      <c r="G23" s="136">
        <f>E23-F23</f>
        <v>17</v>
      </c>
      <c r="H23" s="135">
        <f t="shared" si="19"/>
        <v>10.199999999999999</v>
      </c>
      <c r="I23" s="170">
        <f>(H23-F23)/15</f>
        <v>0.67999999999999994</v>
      </c>
      <c r="J23" s="117">
        <f t="shared" si="20"/>
        <v>11.899999999999999</v>
      </c>
      <c r="K23" s="117">
        <f>(J23-H23)/15</f>
        <v>0.11333333333333329</v>
      </c>
      <c r="L23" s="117">
        <f t="shared" si="21"/>
        <v>15.3</v>
      </c>
      <c r="M23" s="117">
        <f>(L23-J23)/15</f>
        <v>0.22666666666666682</v>
      </c>
      <c r="N23" s="117">
        <f t="shared" si="22"/>
        <v>17</v>
      </c>
      <c r="O23" s="136">
        <f>(N23-L23)/15</f>
        <v>0.11333333333333329</v>
      </c>
      <c r="P23" s="108"/>
      <c r="Q23" s="109"/>
      <c r="R23" s="110"/>
      <c r="S23" s="110"/>
    </row>
    <row r="24" spans="1:19" ht="21" x14ac:dyDescent="0.25">
      <c r="A24" s="277" t="s">
        <v>36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9"/>
      <c r="P24" s="108"/>
      <c r="Q24" s="109"/>
      <c r="R24" s="108"/>
    </row>
    <row r="25" spans="1:19" x14ac:dyDescent="0.25">
      <c r="A25" s="173" t="s">
        <v>37</v>
      </c>
      <c r="B25" s="174">
        <v>0</v>
      </c>
      <c r="C25" s="175">
        <v>0</v>
      </c>
      <c r="D25" s="176">
        <v>0</v>
      </c>
      <c r="E25" s="177">
        <v>15</v>
      </c>
      <c r="F25" s="113">
        <v>0</v>
      </c>
      <c r="G25" s="179">
        <f t="shared" ref="G25" si="23">E25-F25</f>
        <v>15</v>
      </c>
      <c r="H25" s="177">
        <v>0</v>
      </c>
      <c r="I25" s="180">
        <f>(H25-F25)/15</f>
        <v>0</v>
      </c>
      <c r="J25" s="178">
        <v>0</v>
      </c>
      <c r="K25" s="180">
        <f>(J25-H25)/15</f>
        <v>0</v>
      </c>
      <c r="L25" s="178">
        <v>15</v>
      </c>
      <c r="M25" s="180">
        <f>(L25-J25)/15</f>
        <v>1</v>
      </c>
      <c r="N25" s="178">
        <v>0</v>
      </c>
      <c r="O25" s="180">
        <v>0</v>
      </c>
      <c r="P25" s="108"/>
      <c r="Q25" s="109"/>
      <c r="R25" s="110"/>
      <c r="S25" s="105"/>
    </row>
    <row r="26" spans="1:19" x14ac:dyDescent="0.25">
      <c r="A26" s="173" t="s">
        <v>38</v>
      </c>
      <c r="B26" s="174">
        <v>30</v>
      </c>
      <c r="C26" s="175">
        <v>55</v>
      </c>
      <c r="D26" s="176">
        <f t="shared" si="18"/>
        <v>1.8333333333333333</v>
      </c>
      <c r="E26" s="177">
        <v>69</v>
      </c>
      <c r="F26" s="113">
        <v>55</v>
      </c>
      <c r="G26" s="179">
        <f t="shared" si="1"/>
        <v>14</v>
      </c>
      <c r="H26" s="177">
        <f t="shared" ref="H26:H27" si="24">E26*60%</f>
        <v>41.4</v>
      </c>
      <c r="I26" s="180">
        <f>(H26-F26)/15</f>
        <v>-0.90666666666666673</v>
      </c>
      <c r="J26" s="178">
        <f t="shared" ref="J26:J27" si="25">E26*70%</f>
        <v>48.3</v>
      </c>
      <c r="K26" s="180">
        <f>(J26-H26)/15</f>
        <v>0.45999999999999991</v>
      </c>
      <c r="L26" s="178">
        <f t="shared" ref="L26:L27" si="26">E26*90%</f>
        <v>62.1</v>
      </c>
      <c r="M26" s="180">
        <f>(L26-J26)/15</f>
        <v>0.92000000000000026</v>
      </c>
      <c r="N26" s="178">
        <f t="shared" ref="N26:N27" si="27">E26*100%</f>
        <v>69</v>
      </c>
      <c r="O26" s="180">
        <f>(N26-L26)/15</f>
        <v>0.45999999999999991</v>
      </c>
      <c r="P26" s="108"/>
      <c r="Q26" s="109"/>
      <c r="R26" s="110"/>
      <c r="S26" s="105"/>
    </row>
    <row r="27" spans="1:19" ht="15.75" customHeight="1" x14ac:dyDescent="0.25">
      <c r="A27" s="123" t="s">
        <v>39</v>
      </c>
      <c r="B27" s="129">
        <v>45</v>
      </c>
      <c r="C27" s="116">
        <v>67</v>
      </c>
      <c r="D27" s="130">
        <f>IFERROR(C27/B27,"NO APLICA")</f>
        <v>1.4888888888888889</v>
      </c>
      <c r="E27" s="135">
        <v>32</v>
      </c>
      <c r="F27" s="113">
        <v>17</v>
      </c>
      <c r="G27" s="136">
        <f>E27-F27</f>
        <v>15</v>
      </c>
      <c r="H27" s="135">
        <f t="shared" si="24"/>
        <v>19.2</v>
      </c>
      <c r="I27" s="169">
        <f>(H27-F27)/15</f>
        <v>0.14666666666666661</v>
      </c>
      <c r="J27" s="117">
        <f t="shared" si="25"/>
        <v>22.4</v>
      </c>
      <c r="K27" s="169">
        <f>(J27-H27)/15</f>
        <v>0.21333333333333329</v>
      </c>
      <c r="L27" s="117">
        <f t="shared" si="26"/>
        <v>28.8</v>
      </c>
      <c r="M27" s="169">
        <f>(L27-J27)/15</f>
        <v>0.42666666666666681</v>
      </c>
      <c r="N27" s="117">
        <f t="shared" si="27"/>
        <v>32</v>
      </c>
      <c r="O27" s="169">
        <f>(N27-L27)/15</f>
        <v>0.21333333333333329</v>
      </c>
      <c r="P27" s="108"/>
      <c r="Q27" s="109"/>
      <c r="R27" s="110"/>
      <c r="S27" s="110"/>
    </row>
    <row r="28" spans="1:19" ht="21" x14ac:dyDescent="0.25">
      <c r="A28" s="277" t="s">
        <v>40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9"/>
      <c r="P28" s="108"/>
      <c r="Q28" s="109"/>
      <c r="R28" s="108"/>
    </row>
    <row r="29" spans="1:19" x14ac:dyDescent="0.25">
      <c r="A29" s="181" t="s">
        <v>41</v>
      </c>
      <c r="B29" s="182">
        <v>144</v>
      </c>
      <c r="C29" s="183">
        <v>139</v>
      </c>
      <c r="D29" s="184">
        <f t="shared" si="18"/>
        <v>0.96527777777777779</v>
      </c>
      <c r="E29" s="185">
        <v>145</v>
      </c>
      <c r="F29" s="113">
        <v>85</v>
      </c>
      <c r="G29" s="187">
        <f t="shared" si="1"/>
        <v>60</v>
      </c>
      <c r="H29" s="185">
        <f t="shared" ref="H29:H30" si="28">E29*60%</f>
        <v>87</v>
      </c>
      <c r="I29" s="188">
        <f t="shared" ref="I29:I30" si="29">(H29-F29)/30</f>
        <v>6.6666666666666666E-2</v>
      </c>
      <c r="J29" s="186">
        <f t="shared" ref="J29:J30" si="30">E29*70%</f>
        <v>101.5</v>
      </c>
      <c r="K29" s="186">
        <f t="shared" ref="K29:K30" si="31">(J29-H29)/30</f>
        <v>0.48333333333333334</v>
      </c>
      <c r="L29" s="186">
        <f t="shared" ref="L29:L30" si="32">E29*90%</f>
        <v>130.5</v>
      </c>
      <c r="M29" s="186">
        <f t="shared" ref="M29:M30" si="33">(L29-J29)/30</f>
        <v>0.96666666666666667</v>
      </c>
      <c r="N29" s="186">
        <f t="shared" ref="N29:N30" si="34">E29*100%</f>
        <v>145</v>
      </c>
      <c r="O29" s="187">
        <f t="shared" ref="O29:O30" si="35">(N29-L29)/30</f>
        <v>0.48333333333333334</v>
      </c>
      <c r="P29" s="108"/>
      <c r="Q29" s="109"/>
      <c r="R29" s="110"/>
      <c r="S29" s="110"/>
    </row>
    <row r="30" spans="1:19" ht="15.75" customHeight="1" x14ac:dyDescent="0.25">
      <c r="A30" s="123" t="s">
        <v>42</v>
      </c>
      <c r="B30" s="129">
        <v>24</v>
      </c>
      <c r="C30" s="116">
        <v>31</v>
      </c>
      <c r="D30" s="130">
        <f>IFERROR(C30/B30,"NO APLICA")</f>
        <v>1.2916666666666667</v>
      </c>
      <c r="E30" s="135">
        <v>0</v>
      </c>
      <c r="F30" s="113">
        <v>31</v>
      </c>
      <c r="G30" s="136">
        <v>0</v>
      </c>
      <c r="H30" s="135">
        <f t="shared" si="28"/>
        <v>0</v>
      </c>
      <c r="I30" s="170">
        <f t="shared" si="29"/>
        <v>-1.0333333333333334</v>
      </c>
      <c r="J30" s="117">
        <f t="shared" si="30"/>
        <v>0</v>
      </c>
      <c r="K30" s="117">
        <f t="shared" si="31"/>
        <v>0</v>
      </c>
      <c r="L30" s="117">
        <f t="shared" si="32"/>
        <v>0</v>
      </c>
      <c r="M30" s="117">
        <f t="shared" si="33"/>
        <v>0</v>
      </c>
      <c r="N30" s="117">
        <f t="shared" si="34"/>
        <v>0</v>
      </c>
      <c r="O30" s="136">
        <f t="shared" si="35"/>
        <v>0</v>
      </c>
      <c r="P30" s="108"/>
      <c r="Q30" s="109"/>
      <c r="R30" s="110"/>
      <c r="S30" s="110"/>
    </row>
    <row r="31" spans="1:19" ht="21" x14ac:dyDescent="0.25">
      <c r="A31" s="263" t="s">
        <v>43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5"/>
      <c r="P31" s="108"/>
      <c r="Q31" s="109"/>
      <c r="R31" s="110"/>
      <c r="S31" s="110"/>
    </row>
    <row r="32" spans="1:19" ht="21" x14ac:dyDescent="0.25">
      <c r="A32" s="123" t="s">
        <v>44</v>
      </c>
      <c r="B32" s="129">
        <v>46945</v>
      </c>
      <c r="C32" s="116">
        <v>38661</v>
      </c>
      <c r="D32" s="130">
        <f>C32/B32</f>
        <v>0.82353818298008308</v>
      </c>
      <c r="E32" s="129">
        <v>47795</v>
      </c>
      <c r="F32" s="101"/>
      <c r="G32" s="102"/>
      <c r="H32" s="100"/>
      <c r="I32" s="171"/>
      <c r="J32" s="101"/>
      <c r="K32" s="101"/>
      <c r="L32" s="101"/>
      <c r="M32" s="101"/>
      <c r="N32" s="101"/>
      <c r="O32" s="102"/>
      <c r="P32" s="108"/>
      <c r="Q32" s="109"/>
      <c r="R32" s="110"/>
      <c r="S32" s="110"/>
    </row>
    <row r="33" spans="1:18" ht="15.75" customHeight="1" x14ac:dyDescent="0.25">
      <c r="A33" s="110"/>
    </row>
    <row r="34" spans="1:18" ht="15.75" customHeight="1" x14ac:dyDescent="0.25">
      <c r="R34" s="105"/>
    </row>
    <row r="35" spans="1:18" ht="15.75" customHeight="1" x14ac:dyDescent="0.25"/>
    <row r="36" spans="1:18" ht="15.75" customHeight="1" x14ac:dyDescent="0.25">
      <c r="A36" s="104"/>
    </row>
    <row r="37" spans="1:18" ht="15.75" customHeight="1" x14ac:dyDescent="0.25"/>
    <row r="38" spans="1:18" ht="15.75" customHeight="1" x14ac:dyDescent="0.25"/>
    <row r="39" spans="1:18" ht="15.75" customHeight="1" x14ac:dyDescent="0.25"/>
    <row r="40" spans="1:18" ht="15.75" customHeight="1" x14ac:dyDescent="0.25"/>
    <row r="41" spans="1:18" ht="15.75" customHeight="1" x14ac:dyDescent="0.25"/>
    <row r="42" spans="1:18" ht="15.75" customHeight="1" x14ac:dyDescent="0.25"/>
    <row r="43" spans="1:18" ht="15.75" customHeight="1" x14ac:dyDescent="0.25"/>
    <row r="44" spans="1:18" ht="15.75" customHeight="1" x14ac:dyDescent="0.25"/>
    <row r="45" spans="1:18" ht="15.75" customHeight="1" x14ac:dyDescent="0.25"/>
    <row r="46" spans="1:18" ht="15.75" customHeight="1" x14ac:dyDescent="0.25"/>
    <row r="47" spans="1:18" ht="15.75" customHeight="1" x14ac:dyDescent="0.25"/>
    <row r="48" spans="1:1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4">
    <mergeCell ref="A31:O31"/>
    <mergeCell ref="A1:O1"/>
    <mergeCell ref="A2:O2"/>
    <mergeCell ref="A3:O3"/>
    <mergeCell ref="A4:O4"/>
    <mergeCell ref="A5:O5"/>
    <mergeCell ref="A6:O6"/>
    <mergeCell ref="B8:O8"/>
    <mergeCell ref="A10:O10"/>
    <mergeCell ref="A18:O18"/>
    <mergeCell ref="A21:O21"/>
    <mergeCell ref="A24:O24"/>
    <mergeCell ref="A28:O28"/>
    <mergeCell ref="A7:O7"/>
  </mergeCells>
  <pageMargins left="0.7" right="0.7" top="0.75" bottom="0.75" header="0" footer="0"/>
  <pageSetup orientation="portrait"/>
  <ignoredErrors>
    <ignoredError sqref="J14 L14 N14 N11:N12 L11:L12 J11:J12 J15:J17 L15:L17 N15:N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1663A-B449-41C8-B0DF-5FD9D0E5F374}">
  <sheetPr>
    <tabColor rgb="FFFFFF00"/>
  </sheetPr>
  <dimension ref="A1:AQ1001"/>
  <sheetViews>
    <sheetView topLeftCell="A7" zoomScale="90" zoomScaleNormal="90" workbookViewId="0">
      <pane xSplit="1" ySplit="4" topLeftCell="B11" activePane="bottomRight" state="frozen"/>
      <selection pane="topRight"/>
      <selection pane="bottomLeft"/>
      <selection pane="bottomRight" activeCell="Q11" sqref="Q11"/>
    </sheetView>
  </sheetViews>
  <sheetFormatPr baseColWidth="10" defaultColWidth="14.42578125" defaultRowHeight="15" customHeight="1" x14ac:dyDescent="0.25"/>
  <cols>
    <col min="1" max="1" width="49.140625" style="103" customWidth="1"/>
    <col min="2" max="2" width="12.140625" style="103" customWidth="1"/>
    <col min="3" max="3" width="11.5703125" style="103" customWidth="1"/>
    <col min="4" max="6" width="13.5703125" style="103" customWidth="1"/>
    <col min="7" max="23" width="10.7109375" style="103" customWidth="1"/>
    <col min="24" max="24" width="9" style="103" customWidth="1"/>
    <col min="25" max="25" width="10.42578125" style="103" customWidth="1"/>
    <col min="26" max="26" width="11" style="103" customWidth="1"/>
    <col min="27" max="27" width="11.42578125" style="103" customWidth="1"/>
    <col min="28" max="28" width="10.5703125" style="103" customWidth="1"/>
    <col min="29" max="43" width="11.42578125" style="103" customWidth="1"/>
    <col min="44" max="16384" width="14.42578125" style="103"/>
  </cols>
  <sheetData>
    <row r="1" spans="1:43" ht="15.75" x14ac:dyDescent="0.2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18"/>
      <c r="W1" s="218"/>
      <c r="X1" s="104"/>
    </row>
    <row r="2" spans="1:43" ht="15.75" x14ac:dyDescent="0.25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18"/>
      <c r="W2" s="218"/>
      <c r="X2" s="104"/>
    </row>
    <row r="3" spans="1:43" ht="15.75" x14ac:dyDescent="0.25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18"/>
      <c r="W3" s="218"/>
      <c r="X3" s="104"/>
    </row>
    <row r="4" spans="1:43" ht="9.75" customHeight="1" x14ac:dyDescent="0.25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18"/>
      <c r="W4" s="218"/>
    </row>
    <row r="5" spans="1:43" ht="30.75" customHeight="1" x14ac:dyDescent="0.25">
      <c r="A5" s="267" t="s">
        <v>3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18"/>
      <c r="W5" s="218"/>
      <c r="X5" s="104"/>
      <c r="Y5" s="104"/>
    </row>
    <row r="6" spans="1:43" ht="15" customHeight="1" x14ac:dyDescent="0.25">
      <c r="A6" s="268" t="s">
        <v>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18"/>
      <c r="W6" s="218"/>
      <c r="X6" s="106"/>
      <c r="Y6" s="106"/>
      <c r="Z6" s="67"/>
      <c r="AA6" s="67"/>
    </row>
    <row r="7" spans="1:43" ht="9" customHeight="1" x14ac:dyDescent="0.25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18"/>
      <c r="W7" s="218"/>
      <c r="Z7" s="67"/>
      <c r="AA7" s="67"/>
    </row>
    <row r="8" spans="1:43" ht="18.75" x14ac:dyDescent="0.25">
      <c r="B8" s="269" t="s">
        <v>5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24"/>
      <c r="W8" s="224"/>
      <c r="X8" s="3"/>
      <c r="Y8" s="104"/>
      <c r="AA8" s="106"/>
      <c r="AB8" s="99"/>
    </row>
    <row r="9" spans="1:43" ht="63" x14ac:dyDescent="0.25">
      <c r="A9" s="122" t="s">
        <v>6</v>
      </c>
      <c r="B9" s="124" t="s">
        <v>7</v>
      </c>
      <c r="C9" s="119" t="s">
        <v>8</v>
      </c>
      <c r="D9" s="125" t="s">
        <v>9</v>
      </c>
      <c r="E9" s="132" t="s">
        <v>10</v>
      </c>
      <c r="F9" s="120" t="s">
        <v>11</v>
      </c>
      <c r="G9" s="133" t="s">
        <v>12</v>
      </c>
      <c r="H9" s="137" t="s">
        <v>13</v>
      </c>
      <c r="I9" s="172" t="s">
        <v>14</v>
      </c>
      <c r="J9" s="223" t="s">
        <v>45</v>
      </c>
      <c r="K9" s="226" t="s">
        <v>46</v>
      </c>
      <c r="L9" s="220" t="s">
        <v>15</v>
      </c>
      <c r="M9" s="172" t="s">
        <v>16</v>
      </c>
      <c r="N9" s="223" t="s">
        <v>47</v>
      </c>
      <c r="O9" s="223" t="s">
        <v>48</v>
      </c>
      <c r="P9" s="121" t="s">
        <v>17</v>
      </c>
      <c r="Q9" s="172" t="s">
        <v>18</v>
      </c>
      <c r="R9" s="223" t="s">
        <v>49</v>
      </c>
      <c r="S9" s="223" t="s">
        <v>50</v>
      </c>
      <c r="T9" s="121" t="s">
        <v>19</v>
      </c>
      <c r="U9" s="172" t="s">
        <v>20</v>
      </c>
      <c r="V9" s="223" t="s">
        <v>51</v>
      </c>
      <c r="W9" s="223" t="s">
        <v>52</v>
      </c>
      <c r="X9" s="3"/>
      <c r="Y9" s="99"/>
      <c r="Z9" s="99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</row>
    <row r="10" spans="1:43" ht="21" x14ac:dyDescent="0.25">
      <c r="A10" s="271" t="s">
        <v>21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3"/>
      <c r="V10" s="225"/>
      <c r="W10" s="225"/>
      <c r="X10" s="3"/>
      <c r="Y10" s="99"/>
      <c r="Z10" s="99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</row>
    <row r="11" spans="1:43" x14ac:dyDescent="0.25">
      <c r="A11" s="199" t="s">
        <v>22</v>
      </c>
      <c r="B11" s="200">
        <v>1164</v>
      </c>
      <c r="C11" s="201">
        <v>1107</v>
      </c>
      <c r="D11" s="202">
        <f t="shared" ref="D11:D19" si="0">IFERROR(C11/B11,"NO APLICA")</f>
        <v>0.9510309278350515</v>
      </c>
      <c r="E11" s="200">
        <v>1198</v>
      </c>
      <c r="F11" s="201">
        <v>692</v>
      </c>
      <c r="G11" s="203">
        <f>E11-F11</f>
        <v>506</v>
      </c>
      <c r="H11" s="200">
        <f>E11*60%</f>
        <v>718.8</v>
      </c>
      <c r="I11" s="204">
        <f>(H11-F11)/30</f>
        <v>0.89333333333333187</v>
      </c>
      <c r="J11" s="204">
        <v>263</v>
      </c>
      <c r="K11" s="227">
        <f>($F$11+J11)/$E$11</f>
        <v>0.79716193656093493</v>
      </c>
      <c r="L11" s="204">
        <f>E11*70%</f>
        <v>838.59999999999991</v>
      </c>
      <c r="M11" s="201">
        <f>(L11-H11)/30</f>
        <v>3.9933333333333318</v>
      </c>
      <c r="N11" s="259">
        <f>F11+J11</f>
        <v>955</v>
      </c>
      <c r="O11" s="260">
        <v>0.79716193656093493</v>
      </c>
      <c r="P11" s="201">
        <f>E11*90%</f>
        <v>1078.2</v>
      </c>
      <c r="Q11" s="201">
        <v>7</v>
      </c>
      <c r="R11" s="204">
        <f>N11+210</f>
        <v>1165</v>
      </c>
      <c r="S11" s="222">
        <f>R11/E11</f>
        <v>0.97245409015025042</v>
      </c>
      <c r="T11" s="201">
        <f>E11*100%</f>
        <v>1198</v>
      </c>
      <c r="U11" s="205">
        <v>2</v>
      </c>
      <c r="V11" s="204">
        <f>R11+60</f>
        <v>1225</v>
      </c>
      <c r="W11" s="222">
        <f>V11/E11</f>
        <v>1.0225375626043405</v>
      </c>
      <c r="X11" s="108"/>
      <c r="Y11" s="109"/>
      <c r="Z11" s="110"/>
      <c r="AA11" s="110"/>
    </row>
    <row r="12" spans="1:43" x14ac:dyDescent="0.25">
      <c r="A12" s="206" t="s">
        <v>23</v>
      </c>
      <c r="B12" s="134">
        <v>1548</v>
      </c>
      <c r="C12" s="113">
        <v>1800</v>
      </c>
      <c r="D12" s="127">
        <f t="shared" si="0"/>
        <v>1.1627906976744187</v>
      </c>
      <c r="E12" s="134">
        <v>1589</v>
      </c>
      <c r="F12" s="113">
        <v>1285</v>
      </c>
      <c r="G12" s="114">
        <f t="shared" ref="G12:G29" si="1">E12-F12</f>
        <v>304</v>
      </c>
      <c r="H12" s="134">
        <f>E12*60%</f>
        <v>953.4</v>
      </c>
      <c r="I12" s="169">
        <f>(H12-F12)/70</f>
        <v>-4.7371428571428575</v>
      </c>
      <c r="J12" s="169"/>
      <c r="K12" s="228"/>
      <c r="L12" s="169">
        <f>E12*70%</f>
        <v>1112.3</v>
      </c>
      <c r="M12" s="257">
        <f>(L12-H12)/70</f>
        <v>2.2699999999999996</v>
      </c>
      <c r="N12" s="254"/>
      <c r="O12" s="254"/>
      <c r="P12" s="169">
        <f>E12*90%</f>
        <v>1430.1000000000001</v>
      </c>
      <c r="Q12" s="169">
        <f>(P12-L12)/70</f>
        <v>4.5400000000000027</v>
      </c>
      <c r="R12" s="169"/>
      <c r="S12" s="169"/>
      <c r="T12" s="113">
        <f>E12*100%</f>
        <v>1589</v>
      </c>
      <c r="U12" s="207">
        <f>(T12-P12)/70</f>
        <v>2.2699999999999982</v>
      </c>
      <c r="V12" s="169"/>
      <c r="W12" s="169"/>
      <c r="X12" s="108"/>
      <c r="Y12" s="109"/>
      <c r="Z12" s="109"/>
      <c r="AA12" s="108"/>
    </row>
    <row r="13" spans="1:43" x14ac:dyDescent="0.25">
      <c r="A13" s="206" t="s">
        <v>24</v>
      </c>
      <c r="B13" s="126">
        <v>822</v>
      </c>
      <c r="C13" s="112">
        <v>694</v>
      </c>
      <c r="D13" s="127">
        <f>IFERROR(C13/B13,"NO APLICA")</f>
        <v>0.84428223844282235</v>
      </c>
      <c r="E13" s="134">
        <v>822</v>
      </c>
      <c r="F13" s="113">
        <v>614</v>
      </c>
      <c r="G13" s="114">
        <f>E13-F13</f>
        <v>208</v>
      </c>
      <c r="H13" s="134">
        <f>E13*60%</f>
        <v>493.2</v>
      </c>
      <c r="I13" s="169">
        <f>(H13-F13)/30</f>
        <v>-4.0266666666666673</v>
      </c>
      <c r="J13" s="169">
        <v>651</v>
      </c>
      <c r="K13" s="261">
        <f>J13/E13</f>
        <v>0.79197080291970801</v>
      </c>
      <c r="L13" s="169">
        <f>E13*70%</f>
        <v>575.4</v>
      </c>
      <c r="M13" s="258">
        <f>(L13-H13)/30</f>
        <v>2.7399999999999998</v>
      </c>
      <c r="N13" s="255">
        <v>678</v>
      </c>
      <c r="O13" s="256">
        <f>N13/E13</f>
        <v>0.82481751824817517</v>
      </c>
      <c r="P13" s="169">
        <f>E13*90%</f>
        <v>739.80000000000007</v>
      </c>
      <c r="Q13" s="113">
        <f>(P13-L13)/30</f>
        <v>5.4800000000000031</v>
      </c>
      <c r="R13" s="169">
        <f>90+N13</f>
        <v>768</v>
      </c>
      <c r="S13" s="256">
        <f>R13/E13</f>
        <v>0.93430656934306566</v>
      </c>
      <c r="T13" s="113">
        <f>E13*100%</f>
        <v>822</v>
      </c>
      <c r="U13" s="208">
        <f>(T13-P13)/30</f>
        <v>2.7399999999999975</v>
      </c>
      <c r="V13" s="169"/>
      <c r="W13" s="169"/>
      <c r="X13" s="108">
        <f>T13-740</f>
        <v>82</v>
      </c>
      <c r="Y13" s="109"/>
      <c r="Z13" s="110"/>
    </row>
    <row r="14" spans="1:43" x14ac:dyDescent="0.25">
      <c r="A14" s="206" t="s">
        <v>25</v>
      </c>
      <c r="B14" s="126">
        <v>504</v>
      </c>
      <c r="C14" s="112">
        <v>525</v>
      </c>
      <c r="D14" s="127">
        <f>IFERROR(C14/B14,"NO APLICA")</f>
        <v>1.0416666666666667</v>
      </c>
      <c r="E14" s="134">
        <v>543</v>
      </c>
      <c r="F14" s="113">
        <v>325</v>
      </c>
      <c r="G14" s="114">
        <f t="shared" si="1"/>
        <v>218</v>
      </c>
      <c r="H14" s="134">
        <f>E14*60%</f>
        <v>325.8</v>
      </c>
      <c r="I14" s="169">
        <f>(H14-F14)/70</f>
        <v>1.1428571428571592E-2</v>
      </c>
      <c r="J14" s="169"/>
      <c r="K14" s="228"/>
      <c r="L14" s="169">
        <f>E14*70%</f>
        <v>380.09999999999997</v>
      </c>
      <c r="M14" s="257">
        <f>(L14-H14)/70</f>
        <v>0.77571428571428502</v>
      </c>
      <c r="N14" s="254"/>
      <c r="O14" s="254"/>
      <c r="P14" s="169">
        <f>E14*90%</f>
        <v>488.7</v>
      </c>
      <c r="Q14" s="169">
        <f>(P14-L14)/70</f>
        <v>1.5514285714285718</v>
      </c>
      <c r="R14" s="169"/>
      <c r="S14" s="169"/>
      <c r="T14" s="113">
        <f>E14*100%</f>
        <v>543</v>
      </c>
      <c r="U14" s="207">
        <f>(T14-P14)/70</f>
        <v>0.77571428571428591</v>
      </c>
      <c r="V14" s="169"/>
      <c r="W14" s="169"/>
      <c r="X14" s="108"/>
      <c r="Y14" s="109"/>
      <c r="Z14" s="108"/>
    </row>
    <row r="15" spans="1:43" ht="15.75" customHeight="1" x14ac:dyDescent="0.25">
      <c r="A15" s="206" t="s">
        <v>26</v>
      </c>
      <c r="B15" s="128">
        <v>30</v>
      </c>
      <c r="C15" s="115">
        <v>22</v>
      </c>
      <c r="D15" s="127">
        <f>IFERROR(C15/B15,"NO APLICA")</f>
        <v>0.73333333333333328</v>
      </c>
      <c r="E15" s="134">
        <v>45</v>
      </c>
      <c r="F15" s="113">
        <v>22</v>
      </c>
      <c r="G15" s="114">
        <f t="shared" si="1"/>
        <v>23</v>
      </c>
      <c r="H15" s="134">
        <f t="shared" ref="H15:H17" si="2">E15*60%</f>
        <v>27</v>
      </c>
      <c r="I15" s="169">
        <f t="shared" ref="I15:I17" si="3">(H15-F15)/30</f>
        <v>0.16666666666666666</v>
      </c>
      <c r="J15" s="169"/>
      <c r="K15" s="228"/>
      <c r="L15" s="169">
        <f t="shared" ref="L15:L17" si="4">E15*70%</f>
        <v>31.499999999999996</v>
      </c>
      <c r="M15" s="113">
        <f t="shared" ref="M15:M17" si="5">(L15-H15)/30</f>
        <v>0.14999999999999988</v>
      </c>
      <c r="N15" s="180"/>
      <c r="O15" s="180"/>
      <c r="P15" s="113">
        <f t="shared" ref="P15:P17" si="6">E15*90%</f>
        <v>40.5</v>
      </c>
      <c r="Q15" s="113">
        <f>(P15-L15)/30</f>
        <v>0.3000000000000001</v>
      </c>
      <c r="R15" s="169"/>
      <c r="S15" s="169"/>
      <c r="T15" s="113">
        <f t="shared" ref="T15:T17" si="7">E15*100%</f>
        <v>45</v>
      </c>
      <c r="U15" s="208">
        <f t="shared" ref="U15:U17" si="8">(T15-P15)/30</f>
        <v>0.15</v>
      </c>
      <c r="V15" s="169"/>
      <c r="W15" s="169"/>
      <c r="X15" s="108"/>
      <c r="Y15" s="109"/>
      <c r="Z15" s="110"/>
      <c r="AA15" s="110"/>
    </row>
    <row r="16" spans="1:43" ht="15.75" customHeight="1" x14ac:dyDescent="0.25">
      <c r="A16" s="206" t="s">
        <v>27</v>
      </c>
      <c r="B16" s="128">
        <v>55</v>
      </c>
      <c r="C16" s="115">
        <v>37</v>
      </c>
      <c r="D16" s="127">
        <f>IFERROR(C16/B16,"NO APLICA")</f>
        <v>0.67272727272727273</v>
      </c>
      <c r="E16" s="134">
        <v>47</v>
      </c>
      <c r="F16" s="113">
        <v>23</v>
      </c>
      <c r="G16" s="114">
        <f t="shared" si="1"/>
        <v>24</v>
      </c>
      <c r="H16" s="134">
        <f t="shared" si="2"/>
        <v>28.2</v>
      </c>
      <c r="I16" s="169">
        <f t="shared" si="3"/>
        <v>0.17333333333333331</v>
      </c>
      <c r="J16" s="169"/>
      <c r="K16" s="228"/>
      <c r="L16" s="169">
        <f t="shared" si="4"/>
        <v>32.9</v>
      </c>
      <c r="M16" s="113">
        <f t="shared" si="5"/>
        <v>0.15666666666666665</v>
      </c>
      <c r="N16" s="169"/>
      <c r="O16" s="169"/>
      <c r="P16" s="113">
        <f t="shared" si="6"/>
        <v>42.300000000000004</v>
      </c>
      <c r="Q16" s="113">
        <f>(P16-L16)/30</f>
        <v>0.31333333333333352</v>
      </c>
      <c r="R16" s="169"/>
      <c r="S16" s="169"/>
      <c r="T16" s="113">
        <f t="shared" si="7"/>
        <v>47</v>
      </c>
      <c r="U16" s="208">
        <f t="shared" si="8"/>
        <v>0.15666666666666654</v>
      </c>
      <c r="V16" s="169"/>
      <c r="W16" s="169"/>
      <c r="X16" s="108"/>
      <c r="Y16" s="109"/>
      <c r="Z16" s="110"/>
      <c r="AA16" s="110"/>
    </row>
    <row r="17" spans="1:27" ht="15.75" customHeight="1" x14ac:dyDescent="0.25">
      <c r="A17" s="209" t="s">
        <v>28</v>
      </c>
      <c r="B17" s="210">
        <v>30</v>
      </c>
      <c r="C17" s="211">
        <v>28</v>
      </c>
      <c r="D17" s="212">
        <f>IFERROR(C17/B17,"NO APLICA")</f>
        <v>0.93333333333333335</v>
      </c>
      <c r="E17" s="213">
        <v>60</v>
      </c>
      <c r="F17" s="214">
        <v>0</v>
      </c>
      <c r="G17" s="215">
        <f t="shared" si="1"/>
        <v>60</v>
      </c>
      <c r="H17" s="213">
        <f t="shared" si="2"/>
        <v>36</v>
      </c>
      <c r="I17" s="216">
        <f t="shared" si="3"/>
        <v>1.2</v>
      </c>
      <c r="J17" s="216"/>
      <c r="K17" s="229"/>
      <c r="L17" s="216">
        <f t="shared" si="4"/>
        <v>42</v>
      </c>
      <c r="M17" s="214">
        <f t="shared" si="5"/>
        <v>0.2</v>
      </c>
      <c r="N17" s="216"/>
      <c r="O17" s="216"/>
      <c r="P17" s="214">
        <f t="shared" si="6"/>
        <v>54</v>
      </c>
      <c r="Q17" s="214">
        <f>(P17-L17)/30</f>
        <v>0.4</v>
      </c>
      <c r="R17" s="216"/>
      <c r="S17" s="216"/>
      <c r="T17" s="214">
        <f t="shared" si="7"/>
        <v>60</v>
      </c>
      <c r="U17" s="217">
        <f t="shared" si="8"/>
        <v>0.2</v>
      </c>
      <c r="V17" s="216"/>
      <c r="W17" s="216"/>
      <c r="X17" s="108"/>
      <c r="Y17" s="109"/>
      <c r="Z17" s="110"/>
      <c r="AA17" s="110"/>
    </row>
    <row r="18" spans="1:27" ht="21" x14ac:dyDescent="0.25">
      <c r="A18" s="274" t="s">
        <v>29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6"/>
      <c r="V18" s="225"/>
      <c r="W18" s="225"/>
      <c r="X18" s="108"/>
      <c r="Y18" s="110"/>
    </row>
    <row r="19" spans="1:27" x14ac:dyDescent="0.25">
      <c r="A19" s="181" t="s">
        <v>30</v>
      </c>
      <c r="B19" s="185">
        <v>4162</v>
      </c>
      <c r="C19" s="186">
        <v>3586</v>
      </c>
      <c r="D19" s="184">
        <f t="shared" si="0"/>
        <v>0.86160499759730902</v>
      </c>
      <c r="E19" s="185">
        <v>4161</v>
      </c>
      <c r="F19" s="113">
        <v>1762</v>
      </c>
      <c r="G19" s="187">
        <f t="shared" si="1"/>
        <v>2399</v>
      </c>
      <c r="H19" s="185">
        <f t="shared" ref="H19:H20" si="9">E19*60%</f>
        <v>2496.6</v>
      </c>
      <c r="I19" s="188">
        <f t="shared" ref="I19:I20" si="10">(H19-F19)/30</f>
        <v>24.486666666666665</v>
      </c>
      <c r="J19" s="188"/>
      <c r="K19" s="230"/>
      <c r="L19" s="188">
        <f t="shared" ref="L19:L20" si="11">E19*70%</f>
        <v>2912.7</v>
      </c>
      <c r="M19" s="186">
        <f t="shared" ref="M19:M20" si="12">(L19-H19)/30</f>
        <v>13.869999999999997</v>
      </c>
      <c r="N19" s="188"/>
      <c r="O19" s="188"/>
      <c r="P19" s="186">
        <f t="shared" ref="P19:P20" si="13">E19*90%</f>
        <v>3744.9</v>
      </c>
      <c r="Q19" s="186">
        <f>(P19-L19)/30</f>
        <v>27.740000000000009</v>
      </c>
      <c r="R19" s="188"/>
      <c r="S19" s="188"/>
      <c r="T19" s="186">
        <f t="shared" ref="T19:T20" si="14">E19*100%</f>
        <v>4161</v>
      </c>
      <c r="U19" s="187">
        <f t="shared" ref="U19:U20" si="15">(T19-P19)/30</f>
        <v>13.869999999999997</v>
      </c>
      <c r="V19" s="188"/>
      <c r="W19" s="188"/>
      <c r="X19" s="108"/>
      <c r="Y19" s="109"/>
      <c r="Z19" s="110"/>
    </row>
    <row r="20" spans="1:27" x14ac:dyDescent="0.25">
      <c r="A20" s="123" t="s">
        <v>31</v>
      </c>
      <c r="B20" s="131">
        <v>0</v>
      </c>
      <c r="C20" s="118">
        <v>105</v>
      </c>
      <c r="D20" s="130" t="s">
        <v>32</v>
      </c>
      <c r="E20" s="135">
        <v>0</v>
      </c>
      <c r="F20" s="113">
        <v>39</v>
      </c>
      <c r="G20" s="136">
        <v>0</v>
      </c>
      <c r="H20" s="135">
        <f t="shared" si="9"/>
        <v>0</v>
      </c>
      <c r="I20" s="170">
        <f t="shared" si="10"/>
        <v>-1.3</v>
      </c>
      <c r="J20" s="170"/>
      <c r="K20" s="231"/>
      <c r="L20" s="170">
        <f t="shared" si="11"/>
        <v>0</v>
      </c>
      <c r="M20" s="117">
        <f t="shared" si="12"/>
        <v>0</v>
      </c>
      <c r="N20" s="170"/>
      <c r="O20" s="170"/>
      <c r="P20" s="117">
        <f t="shared" si="13"/>
        <v>0</v>
      </c>
      <c r="Q20" s="117">
        <f>(P20-L20)/30</f>
        <v>0</v>
      </c>
      <c r="R20" s="170"/>
      <c r="S20" s="170"/>
      <c r="T20" s="117">
        <f t="shared" si="14"/>
        <v>0</v>
      </c>
      <c r="U20" s="136">
        <f t="shared" si="15"/>
        <v>0</v>
      </c>
      <c r="V20" s="170"/>
      <c r="W20" s="170"/>
      <c r="X20" s="108"/>
      <c r="Y20" s="109"/>
      <c r="Z20" s="108"/>
    </row>
    <row r="21" spans="1:27" ht="21" x14ac:dyDescent="0.25">
      <c r="A21" s="277" t="s">
        <v>33</v>
      </c>
      <c r="B21" s="278"/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9"/>
      <c r="V21" s="225"/>
      <c r="W21" s="225"/>
      <c r="X21" s="108"/>
      <c r="Y21" s="109"/>
      <c r="Z21" s="108"/>
    </row>
    <row r="22" spans="1:27" x14ac:dyDescent="0.25">
      <c r="A22" s="181" t="s">
        <v>34</v>
      </c>
      <c r="B22" s="182">
        <v>137</v>
      </c>
      <c r="C22" s="183">
        <v>206</v>
      </c>
      <c r="D22" s="184">
        <f t="shared" ref="D22:D29" si="16">IFERROR(C22/B22,"NO APLICA")</f>
        <v>1.5036496350364963</v>
      </c>
      <c r="E22" s="185">
        <v>181</v>
      </c>
      <c r="F22" s="113">
        <v>187</v>
      </c>
      <c r="G22" s="187">
        <v>0</v>
      </c>
      <c r="H22" s="185">
        <f t="shared" ref="H22:H23" si="17">E22*60%</f>
        <v>108.6</v>
      </c>
      <c r="I22" s="188">
        <f>(H22-F22)/15</f>
        <v>-5.2266666666666675</v>
      </c>
      <c r="J22" s="188"/>
      <c r="K22" s="230"/>
      <c r="L22" s="188">
        <f t="shared" ref="L22:L23" si="18">E22*70%</f>
        <v>126.69999999999999</v>
      </c>
      <c r="M22" s="186">
        <f>(L22-H22)/15</f>
        <v>1.2066666666666663</v>
      </c>
      <c r="N22" s="188"/>
      <c r="O22" s="188"/>
      <c r="P22" s="186">
        <f t="shared" ref="P22:P23" si="19">E22*90%</f>
        <v>162.9</v>
      </c>
      <c r="Q22" s="186">
        <f>(P22-L22)/15</f>
        <v>2.4133333333333344</v>
      </c>
      <c r="R22" s="188"/>
      <c r="S22" s="188"/>
      <c r="T22" s="186">
        <f t="shared" ref="T22:T23" si="20">E22*100%</f>
        <v>181</v>
      </c>
      <c r="U22" s="187">
        <f>(T22-P22)/15</f>
        <v>1.2066666666666663</v>
      </c>
      <c r="V22" s="188"/>
      <c r="W22" s="188"/>
      <c r="X22" s="108"/>
      <c r="Y22" s="109"/>
      <c r="Z22" s="110"/>
      <c r="AA22" s="111"/>
    </row>
    <row r="23" spans="1:27" ht="15.75" customHeight="1" x14ac:dyDescent="0.25">
      <c r="A23" s="123" t="s">
        <v>35</v>
      </c>
      <c r="B23" s="129">
        <v>15</v>
      </c>
      <c r="C23" s="116">
        <v>19</v>
      </c>
      <c r="D23" s="130">
        <f>IFERROR(C23/B23,"NO APLICA")</f>
        <v>1.2666666666666666</v>
      </c>
      <c r="E23" s="135">
        <v>17</v>
      </c>
      <c r="F23" s="113">
        <v>0</v>
      </c>
      <c r="G23" s="136">
        <f>E23-F23</f>
        <v>17</v>
      </c>
      <c r="H23" s="135">
        <f t="shared" si="17"/>
        <v>10.199999999999999</v>
      </c>
      <c r="I23" s="170">
        <f>(H23-F23)/15</f>
        <v>0.67999999999999994</v>
      </c>
      <c r="J23" s="170"/>
      <c r="K23" s="231"/>
      <c r="L23" s="170">
        <f t="shared" si="18"/>
        <v>11.899999999999999</v>
      </c>
      <c r="M23" s="117">
        <f>(L23-H23)/15</f>
        <v>0.11333333333333329</v>
      </c>
      <c r="N23" s="170"/>
      <c r="O23" s="170"/>
      <c r="P23" s="117">
        <f t="shared" si="19"/>
        <v>15.3</v>
      </c>
      <c r="Q23" s="117">
        <f>(P23-L23)/15</f>
        <v>0.22666666666666682</v>
      </c>
      <c r="R23" s="170"/>
      <c r="S23" s="170"/>
      <c r="T23" s="117">
        <f t="shared" si="20"/>
        <v>17</v>
      </c>
      <c r="U23" s="136">
        <f>(T23-P23)/15</f>
        <v>0.11333333333333329</v>
      </c>
      <c r="V23" s="170"/>
      <c r="W23" s="170"/>
      <c r="X23" s="108"/>
      <c r="Y23" s="109"/>
      <c r="Z23" s="110"/>
      <c r="AA23" s="110"/>
    </row>
    <row r="24" spans="1:27" ht="21" x14ac:dyDescent="0.25">
      <c r="A24" s="277" t="s">
        <v>36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9"/>
      <c r="V24" s="225"/>
      <c r="W24" s="225"/>
      <c r="X24" s="108"/>
      <c r="Y24" s="109"/>
      <c r="Z24" s="108"/>
    </row>
    <row r="25" spans="1:27" x14ac:dyDescent="0.25">
      <c r="A25" s="173" t="s">
        <v>37</v>
      </c>
      <c r="B25" s="174">
        <v>0</v>
      </c>
      <c r="C25" s="175">
        <v>0</v>
      </c>
      <c r="D25" s="176">
        <v>0</v>
      </c>
      <c r="E25" s="177">
        <v>15</v>
      </c>
      <c r="F25" s="113">
        <v>0</v>
      </c>
      <c r="G25" s="179">
        <f t="shared" ref="G25" si="21">E25-F25</f>
        <v>15</v>
      </c>
      <c r="H25" s="177">
        <v>0</v>
      </c>
      <c r="I25" s="180">
        <f>(H25-F25)/15</f>
        <v>0</v>
      </c>
      <c r="J25" s="180"/>
      <c r="K25" s="232"/>
      <c r="L25" s="180">
        <v>0</v>
      </c>
      <c r="M25" s="180">
        <f>(L25-H25)/15</f>
        <v>0</v>
      </c>
      <c r="N25" s="180"/>
      <c r="O25" s="180"/>
      <c r="P25" s="178">
        <v>15</v>
      </c>
      <c r="Q25" s="180">
        <f>(P25-L25)/15</f>
        <v>1</v>
      </c>
      <c r="R25" s="180"/>
      <c r="S25" s="180"/>
      <c r="T25" s="178">
        <v>0</v>
      </c>
      <c r="U25" s="180">
        <v>0</v>
      </c>
      <c r="V25" s="180"/>
      <c r="W25" s="180"/>
      <c r="X25" s="108"/>
      <c r="Y25" s="109"/>
      <c r="Z25" s="110"/>
      <c r="AA25" s="105"/>
    </row>
    <row r="26" spans="1:27" x14ac:dyDescent="0.25">
      <c r="A26" s="173" t="s">
        <v>38</v>
      </c>
      <c r="B26" s="174">
        <v>30</v>
      </c>
      <c r="C26" s="175">
        <v>55</v>
      </c>
      <c r="D26" s="176">
        <f t="shared" si="16"/>
        <v>1.8333333333333333</v>
      </c>
      <c r="E26" s="177">
        <v>69</v>
      </c>
      <c r="F26" s="113">
        <v>55</v>
      </c>
      <c r="G26" s="179">
        <f t="shared" si="1"/>
        <v>14</v>
      </c>
      <c r="H26" s="177">
        <f t="shared" ref="H26:H27" si="22">E26*60%</f>
        <v>41.4</v>
      </c>
      <c r="I26" s="180">
        <f>(H26-F26)/15</f>
        <v>-0.90666666666666673</v>
      </c>
      <c r="J26" s="180"/>
      <c r="K26" s="232"/>
      <c r="L26" s="180">
        <f t="shared" ref="L26:L27" si="23">E26*70%</f>
        <v>48.3</v>
      </c>
      <c r="M26" s="180">
        <f>(L26-H26)/15</f>
        <v>0.45999999999999991</v>
      </c>
      <c r="N26" s="180"/>
      <c r="O26" s="180"/>
      <c r="P26" s="178">
        <f t="shared" ref="P26:P27" si="24">E26*90%</f>
        <v>62.1</v>
      </c>
      <c r="Q26" s="180">
        <f>(P26-L26)/15</f>
        <v>0.92000000000000026</v>
      </c>
      <c r="R26" s="180"/>
      <c r="S26" s="180"/>
      <c r="T26" s="178">
        <f t="shared" ref="T26:T27" si="25">E26*100%</f>
        <v>69</v>
      </c>
      <c r="U26" s="180">
        <f>(T26-P26)/15</f>
        <v>0.45999999999999991</v>
      </c>
      <c r="V26" s="180"/>
      <c r="W26" s="180"/>
      <c r="X26" s="108"/>
      <c r="Y26" s="109"/>
      <c r="Z26" s="110"/>
      <c r="AA26" s="105"/>
    </row>
    <row r="27" spans="1:27" ht="15.75" customHeight="1" x14ac:dyDescent="0.25">
      <c r="A27" s="123" t="s">
        <v>39</v>
      </c>
      <c r="B27" s="129">
        <v>45</v>
      </c>
      <c r="C27" s="116">
        <v>67</v>
      </c>
      <c r="D27" s="130">
        <f>IFERROR(C27/B27,"NO APLICA")</f>
        <v>1.4888888888888889</v>
      </c>
      <c r="E27" s="135">
        <v>32</v>
      </c>
      <c r="F27" s="113">
        <v>17</v>
      </c>
      <c r="G27" s="136">
        <f>E27-F27</f>
        <v>15</v>
      </c>
      <c r="H27" s="135">
        <f t="shared" si="22"/>
        <v>19.2</v>
      </c>
      <c r="I27" s="169">
        <f>(H27-F27)/15</f>
        <v>0.14666666666666661</v>
      </c>
      <c r="J27" s="221"/>
      <c r="K27" s="233"/>
      <c r="L27" s="170">
        <f t="shared" si="23"/>
        <v>22.4</v>
      </c>
      <c r="M27" s="169">
        <f>(L27-H27)/15</f>
        <v>0.21333333333333329</v>
      </c>
      <c r="N27" s="221"/>
      <c r="O27" s="221"/>
      <c r="P27" s="117">
        <f t="shared" si="24"/>
        <v>28.8</v>
      </c>
      <c r="Q27" s="169">
        <f>(P27-L27)/15</f>
        <v>0.42666666666666681</v>
      </c>
      <c r="R27" s="221"/>
      <c r="S27" s="221"/>
      <c r="T27" s="117">
        <f t="shared" si="25"/>
        <v>32</v>
      </c>
      <c r="U27" s="169">
        <f>(T27-P27)/15</f>
        <v>0.21333333333333329</v>
      </c>
      <c r="V27" s="221"/>
      <c r="W27" s="221"/>
      <c r="X27" s="108"/>
      <c r="Y27" s="109"/>
      <c r="Z27" s="110"/>
      <c r="AA27" s="110"/>
    </row>
    <row r="28" spans="1:27" ht="21" x14ac:dyDescent="0.25">
      <c r="A28" s="271" t="s">
        <v>40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3"/>
      <c r="V28" s="225"/>
      <c r="W28" s="225"/>
      <c r="X28" s="108"/>
      <c r="Y28" s="109"/>
      <c r="Z28" s="108"/>
    </row>
    <row r="29" spans="1:27" x14ac:dyDescent="0.25">
      <c r="A29" s="234" t="s">
        <v>41</v>
      </c>
      <c r="B29" s="235">
        <v>144</v>
      </c>
      <c r="C29" s="236">
        <v>139</v>
      </c>
      <c r="D29" s="237">
        <f t="shared" si="16"/>
        <v>0.96527777777777779</v>
      </c>
      <c r="E29" s="238">
        <v>145</v>
      </c>
      <c r="F29" s="239">
        <v>85</v>
      </c>
      <c r="G29" s="240">
        <f t="shared" si="1"/>
        <v>60</v>
      </c>
      <c r="H29" s="238">
        <f t="shared" ref="H29:H30" si="26">E29*60%</f>
        <v>87</v>
      </c>
      <c r="I29" s="241">
        <f t="shared" ref="I29:I30" si="27">(H29-F29)/30</f>
        <v>6.6666666666666666E-2</v>
      </c>
      <c r="J29" s="241"/>
      <c r="K29" s="242"/>
      <c r="L29" s="241">
        <f t="shared" ref="L29:L30" si="28">E29*70%</f>
        <v>101.5</v>
      </c>
      <c r="M29" s="239">
        <f t="shared" ref="M29:M30" si="29">(L29-H29)/30</f>
        <v>0.48333333333333334</v>
      </c>
      <c r="N29" s="241"/>
      <c r="O29" s="241"/>
      <c r="P29" s="239">
        <f t="shared" ref="P29:P30" si="30">E29*90%</f>
        <v>130.5</v>
      </c>
      <c r="Q29" s="239">
        <f>(P29-L29)/30</f>
        <v>0.96666666666666667</v>
      </c>
      <c r="R29" s="241"/>
      <c r="S29" s="241"/>
      <c r="T29" s="239">
        <f t="shared" ref="T29:T30" si="31">E29*100%</f>
        <v>145</v>
      </c>
      <c r="U29" s="243">
        <f t="shared" ref="U29:U30" si="32">(T29-P29)/30</f>
        <v>0.48333333333333334</v>
      </c>
      <c r="V29" s="188"/>
      <c r="W29" s="188"/>
      <c r="X29" s="108"/>
      <c r="Y29" s="109"/>
      <c r="Z29" s="110"/>
      <c r="AA29" s="110"/>
    </row>
    <row r="30" spans="1:27" ht="15.75" customHeight="1" x14ac:dyDescent="0.25">
      <c r="A30" s="244" t="s">
        <v>42</v>
      </c>
      <c r="B30" s="129">
        <v>24</v>
      </c>
      <c r="C30" s="116">
        <v>31</v>
      </c>
      <c r="D30" s="130">
        <f>IFERROR(C30/B30,"NO APLICA")</f>
        <v>1.2916666666666667</v>
      </c>
      <c r="E30" s="135">
        <v>0</v>
      </c>
      <c r="F30" s="113">
        <v>31</v>
      </c>
      <c r="G30" s="136">
        <v>0</v>
      </c>
      <c r="H30" s="135">
        <f t="shared" si="26"/>
        <v>0</v>
      </c>
      <c r="I30" s="170">
        <f t="shared" si="27"/>
        <v>-1.0333333333333334</v>
      </c>
      <c r="J30" s="170"/>
      <c r="K30" s="231"/>
      <c r="L30" s="170">
        <f t="shared" si="28"/>
        <v>0</v>
      </c>
      <c r="M30" s="117">
        <f t="shared" si="29"/>
        <v>0</v>
      </c>
      <c r="N30" s="170"/>
      <c r="O30" s="170"/>
      <c r="P30" s="117">
        <f t="shared" si="30"/>
        <v>0</v>
      </c>
      <c r="Q30" s="117">
        <f>(P30-L30)/30</f>
        <v>0</v>
      </c>
      <c r="R30" s="170"/>
      <c r="S30" s="170"/>
      <c r="T30" s="117">
        <f t="shared" si="31"/>
        <v>0</v>
      </c>
      <c r="U30" s="245">
        <f t="shared" si="32"/>
        <v>0</v>
      </c>
      <c r="V30" s="170"/>
      <c r="W30" s="170"/>
      <c r="X30" s="108"/>
      <c r="Y30" s="109"/>
      <c r="Z30" s="110"/>
      <c r="AA30" s="110"/>
    </row>
    <row r="31" spans="1:27" ht="21" x14ac:dyDescent="0.25">
      <c r="A31" s="280" t="s">
        <v>43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2"/>
      <c r="V31" s="225"/>
      <c r="W31" s="225"/>
      <c r="X31" s="108"/>
      <c r="Y31" s="109"/>
      <c r="Z31" s="110"/>
      <c r="AA31" s="110"/>
    </row>
    <row r="32" spans="1:27" ht="21" x14ac:dyDescent="0.25">
      <c r="A32" s="246" t="s">
        <v>44</v>
      </c>
      <c r="B32" s="247">
        <v>46945</v>
      </c>
      <c r="C32" s="248">
        <v>38661</v>
      </c>
      <c r="D32" s="249">
        <f>C32/B32</f>
        <v>0.82353818298008308</v>
      </c>
      <c r="E32" s="247">
        <v>47795</v>
      </c>
      <c r="F32" s="250"/>
      <c r="G32" s="251"/>
      <c r="H32" s="252"/>
      <c r="I32" s="253"/>
      <c r="J32" s="253"/>
      <c r="K32" s="253"/>
      <c r="L32" s="250"/>
      <c r="M32" s="250"/>
      <c r="N32" s="253"/>
      <c r="O32" s="253"/>
      <c r="P32" s="250"/>
      <c r="Q32" s="250"/>
      <c r="R32" s="253"/>
      <c r="S32" s="253"/>
      <c r="T32" s="250"/>
      <c r="U32" s="251"/>
      <c r="V32" s="171"/>
      <c r="W32" s="171"/>
      <c r="X32" s="108"/>
      <c r="Y32" s="109"/>
      <c r="Z32" s="110"/>
      <c r="AA32" s="110"/>
    </row>
    <row r="33" spans="1:26" ht="15.75" customHeight="1" x14ac:dyDescent="0.25">
      <c r="A33" s="110"/>
    </row>
    <row r="34" spans="1:26" ht="15.75" customHeight="1" x14ac:dyDescent="0.25">
      <c r="Z34" s="105"/>
    </row>
    <row r="35" spans="1:26" ht="15.75" customHeight="1" x14ac:dyDescent="0.25"/>
    <row r="36" spans="1:26" ht="15.75" customHeight="1" x14ac:dyDescent="0.25">
      <c r="A36" s="104"/>
    </row>
    <row r="37" spans="1:26" ht="15.75" customHeight="1" x14ac:dyDescent="0.25"/>
    <row r="38" spans="1:26" ht="15.75" customHeight="1" x14ac:dyDescent="0.25"/>
    <row r="39" spans="1:26" ht="15.75" customHeight="1" x14ac:dyDescent="0.25"/>
    <row r="40" spans="1:26" ht="15.75" customHeight="1" x14ac:dyDescent="0.25"/>
    <row r="41" spans="1:26" ht="15.75" customHeight="1" x14ac:dyDescent="0.25"/>
    <row r="42" spans="1:26" ht="15.75" customHeight="1" x14ac:dyDescent="0.25"/>
    <row r="43" spans="1:26" ht="15.75" customHeight="1" x14ac:dyDescent="0.25"/>
    <row r="44" spans="1:26" ht="15.75" customHeight="1" x14ac:dyDescent="0.25"/>
    <row r="45" spans="1:26" ht="15.75" customHeight="1" x14ac:dyDescent="0.25"/>
    <row r="46" spans="1:26" ht="15.75" customHeight="1" x14ac:dyDescent="0.25"/>
    <row r="47" spans="1:26" ht="15.75" customHeight="1" x14ac:dyDescent="0.25"/>
    <row r="48" spans="1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4">
    <mergeCell ref="A6:U6"/>
    <mergeCell ref="A1:U1"/>
    <mergeCell ref="A2:U2"/>
    <mergeCell ref="A3:U3"/>
    <mergeCell ref="A4:U4"/>
    <mergeCell ref="A5:U5"/>
    <mergeCell ref="A28:U28"/>
    <mergeCell ref="A31:U31"/>
    <mergeCell ref="A7:U7"/>
    <mergeCell ref="B8:U8"/>
    <mergeCell ref="A10:U10"/>
    <mergeCell ref="A18:U18"/>
    <mergeCell ref="A21:U21"/>
    <mergeCell ref="A24:U24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46" workbookViewId="0">
      <selection activeCell="B62" sqref="B62"/>
    </sheetView>
  </sheetViews>
  <sheetFormatPr baseColWidth="10" defaultColWidth="14.42578125" defaultRowHeight="15" customHeight="1" x14ac:dyDescent="0.25"/>
  <cols>
    <col min="1" max="1" width="5.140625" customWidth="1"/>
    <col min="2" max="2" width="41.7109375" customWidth="1"/>
    <col min="3" max="3" width="14" customWidth="1"/>
    <col min="4" max="4" width="4.7109375" customWidth="1"/>
    <col min="5" max="5" width="42.85546875" customWidth="1"/>
    <col min="6" max="7" width="11.42578125" customWidth="1"/>
    <col min="8" max="8" width="13" customWidth="1"/>
    <col min="9" max="9" width="11.42578125" customWidth="1"/>
    <col min="10" max="10" width="16.7109375" customWidth="1"/>
    <col min="11" max="26" width="11.42578125" customWidth="1"/>
  </cols>
  <sheetData>
    <row r="1" spans="1:10" ht="25.5" x14ac:dyDescent="0.25">
      <c r="A1" s="288" t="s">
        <v>53</v>
      </c>
      <c r="B1" s="289"/>
      <c r="C1" s="92" t="s">
        <v>54</v>
      </c>
      <c r="E1" s="299" t="s">
        <v>55</v>
      </c>
      <c r="F1" s="300"/>
      <c r="G1" s="300"/>
      <c r="H1" s="301"/>
    </row>
    <row r="2" spans="1:10" ht="25.5" x14ac:dyDescent="0.25">
      <c r="A2" s="302" t="s">
        <v>56</v>
      </c>
      <c r="B2" s="11" t="s">
        <v>57</v>
      </c>
      <c r="C2" s="98">
        <v>772</v>
      </c>
      <c r="E2" s="12" t="s">
        <v>58</v>
      </c>
      <c r="F2" s="13" t="s">
        <v>59</v>
      </c>
      <c r="G2" s="13" t="s">
        <v>60</v>
      </c>
      <c r="H2" s="14" t="s">
        <v>61</v>
      </c>
    </row>
    <row r="3" spans="1:10" ht="25.5" x14ac:dyDescent="0.25">
      <c r="A3" s="291"/>
      <c r="B3" s="15" t="s">
        <v>62</v>
      </c>
      <c r="C3" s="97">
        <v>0</v>
      </c>
      <c r="E3" s="189" t="s">
        <v>63</v>
      </c>
      <c r="F3" s="190">
        <v>1712</v>
      </c>
      <c r="G3" s="190">
        <f>C9</f>
        <v>5888</v>
      </c>
      <c r="H3" s="191">
        <f t="shared" ref="H3:H4" si="0">+G3/F3</f>
        <v>3.4392523364485981</v>
      </c>
      <c r="I3" s="16"/>
    </row>
    <row r="4" spans="1:10" x14ac:dyDescent="0.25">
      <c r="A4" s="291"/>
      <c r="B4" s="15" t="s">
        <v>64</v>
      </c>
      <c r="C4" s="97">
        <v>4548</v>
      </c>
      <c r="E4" s="17" t="s">
        <v>65</v>
      </c>
      <c r="F4" s="192">
        <v>363</v>
      </c>
      <c r="G4" s="192">
        <f>C22</f>
        <v>540</v>
      </c>
      <c r="H4" s="191">
        <f t="shared" si="0"/>
        <v>1.4876033057851239</v>
      </c>
      <c r="I4" s="16"/>
    </row>
    <row r="5" spans="1:10" ht="25.5" x14ac:dyDescent="0.25">
      <c r="A5" s="291"/>
      <c r="B5" s="15" t="s">
        <v>66</v>
      </c>
      <c r="C5" s="97">
        <v>0</v>
      </c>
      <c r="E5" s="18" t="s">
        <v>67</v>
      </c>
      <c r="F5" s="19">
        <f t="shared" ref="F5:H5" si="1">SUM(F3:F4)</f>
        <v>2075</v>
      </c>
      <c r="G5" s="19">
        <f t="shared" si="1"/>
        <v>6428</v>
      </c>
      <c r="H5" s="20">
        <f t="shared" si="1"/>
        <v>4.926855642233722</v>
      </c>
      <c r="I5" s="16"/>
    </row>
    <row r="6" spans="1:10" ht="25.5" x14ac:dyDescent="0.25">
      <c r="A6" s="291"/>
      <c r="B6" s="15" t="s">
        <v>68</v>
      </c>
      <c r="C6" s="97">
        <v>370</v>
      </c>
      <c r="E6" s="21" t="s">
        <v>69</v>
      </c>
      <c r="F6" s="22">
        <v>25</v>
      </c>
      <c r="G6" s="23">
        <f>C32</f>
        <v>23</v>
      </c>
      <c r="H6" s="191">
        <f t="shared" ref="H6:H7" si="2">G6/F6</f>
        <v>0.92</v>
      </c>
      <c r="I6" s="16"/>
      <c r="J6" s="24"/>
    </row>
    <row r="7" spans="1:10" x14ac:dyDescent="0.25">
      <c r="A7" s="291"/>
      <c r="B7" s="15" t="s">
        <v>70</v>
      </c>
      <c r="C7" s="97">
        <v>198</v>
      </c>
      <c r="E7" s="21" t="s">
        <v>71</v>
      </c>
      <c r="F7" s="22">
        <v>191</v>
      </c>
      <c r="G7" s="23">
        <f>+C33</f>
        <v>202</v>
      </c>
      <c r="H7" s="191">
        <f t="shared" si="2"/>
        <v>1.0575916230366491</v>
      </c>
      <c r="I7" s="16"/>
    </row>
    <row r="8" spans="1:10" ht="25.5" x14ac:dyDescent="0.25">
      <c r="A8" s="292"/>
      <c r="B8" s="15" t="s">
        <v>72</v>
      </c>
      <c r="C8" s="97">
        <v>0</v>
      </c>
      <c r="E8" s="21" t="s">
        <v>73</v>
      </c>
      <c r="F8" s="23">
        <v>0</v>
      </c>
      <c r="G8" s="23">
        <f t="shared" ref="G8:G9" si="3">C34</f>
        <v>9</v>
      </c>
      <c r="H8" s="25" t="s">
        <v>74</v>
      </c>
      <c r="I8" s="16"/>
      <c r="J8" s="24"/>
    </row>
    <row r="9" spans="1:10" x14ac:dyDescent="0.25">
      <c r="A9" s="303" t="s">
        <v>75</v>
      </c>
      <c r="B9" s="284"/>
      <c r="C9" s="26">
        <f>SUM(C2:C8)</f>
        <v>5888</v>
      </c>
      <c r="E9" s="17" t="s">
        <v>76</v>
      </c>
      <c r="F9" s="193">
        <v>0</v>
      </c>
      <c r="G9" s="193">
        <f t="shared" si="3"/>
        <v>12</v>
      </c>
      <c r="H9" s="27" t="s">
        <v>74</v>
      </c>
    </row>
    <row r="10" spans="1:10" x14ac:dyDescent="0.25">
      <c r="A10" s="304" t="s">
        <v>77</v>
      </c>
      <c r="B10" s="28" t="s">
        <v>78</v>
      </c>
      <c r="C10" s="98">
        <v>38</v>
      </c>
      <c r="E10" s="18" t="s">
        <v>79</v>
      </c>
      <c r="F10" s="19">
        <f t="shared" ref="F10:G10" si="4">SUM(F6:F9)</f>
        <v>216</v>
      </c>
      <c r="G10" s="19">
        <f t="shared" si="4"/>
        <v>246</v>
      </c>
      <c r="H10" s="20">
        <f t="shared" ref="H10:H15" si="5">G10/F10</f>
        <v>1.1388888888888888</v>
      </c>
    </row>
    <row r="11" spans="1:10" x14ac:dyDescent="0.25">
      <c r="A11" s="291"/>
      <c r="B11" s="29" t="s">
        <v>80</v>
      </c>
      <c r="C11" s="97">
        <v>59</v>
      </c>
      <c r="E11" s="30" t="s">
        <v>81</v>
      </c>
      <c r="F11" s="31">
        <v>119</v>
      </c>
      <c r="G11" s="32">
        <f>SUM(C23:C30)</f>
        <v>136</v>
      </c>
      <c r="H11" s="33">
        <f t="shared" si="5"/>
        <v>1.1428571428571428</v>
      </c>
    </row>
    <row r="12" spans="1:10" x14ac:dyDescent="0.25">
      <c r="A12" s="291"/>
      <c r="B12" s="29" t="s">
        <v>82</v>
      </c>
      <c r="C12" s="97">
        <v>372</v>
      </c>
      <c r="E12" s="34" t="s">
        <v>83</v>
      </c>
      <c r="F12" s="35">
        <f t="shared" ref="F12:G12" si="6">SUM(F10:F11)</f>
        <v>335</v>
      </c>
      <c r="G12" s="35">
        <f t="shared" si="6"/>
        <v>382</v>
      </c>
      <c r="H12" s="36">
        <f t="shared" si="5"/>
        <v>1.1402985074626866</v>
      </c>
    </row>
    <row r="13" spans="1:10" x14ac:dyDescent="0.25">
      <c r="A13" s="291"/>
      <c r="B13" s="29" t="s">
        <v>84</v>
      </c>
      <c r="C13" s="97">
        <v>8</v>
      </c>
      <c r="E13" s="37" t="s">
        <v>85</v>
      </c>
      <c r="F13" s="38">
        <v>62</v>
      </c>
      <c r="G13" s="38">
        <f>+C42</f>
        <v>76</v>
      </c>
      <c r="H13" s="39">
        <f t="shared" si="5"/>
        <v>1.2258064516129032</v>
      </c>
    </row>
    <row r="14" spans="1:10" x14ac:dyDescent="0.25">
      <c r="A14" s="291"/>
      <c r="B14" s="29" t="s">
        <v>86</v>
      </c>
      <c r="C14" s="97">
        <v>2</v>
      </c>
      <c r="E14" s="40" t="s">
        <v>87</v>
      </c>
      <c r="F14" s="41">
        <v>354</v>
      </c>
      <c r="G14" s="41">
        <f t="shared" ref="G14:G15" si="7">C43</f>
        <v>108</v>
      </c>
      <c r="H14" s="42">
        <f t="shared" si="5"/>
        <v>0.30508474576271188</v>
      </c>
    </row>
    <row r="15" spans="1:10" ht="25.5" x14ac:dyDescent="0.25">
      <c r="A15" s="291"/>
      <c r="B15" s="29" t="s">
        <v>88</v>
      </c>
      <c r="C15" s="97">
        <v>0</v>
      </c>
      <c r="E15" s="40" t="s">
        <v>89</v>
      </c>
      <c r="F15" s="41">
        <v>4209</v>
      </c>
      <c r="G15" s="41">
        <f t="shared" si="7"/>
        <v>4006</v>
      </c>
      <c r="H15" s="42">
        <f t="shared" si="5"/>
        <v>0.95177001663102878</v>
      </c>
    </row>
    <row r="16" spans="1:10" x14ac:dyDescent="0.25">
      <c r="A16" s="291"/>
      <c r="B16" s="29" t="s">
        <v>90</v>
      </c>
      <c r="C16" s="97">
        <v>34</v>
      </c>
      <c r="E16" s="40" t="s">
        <v>91</v>
      </c>
      <c r="F16" s="41">
        <v>0</v>
      </c>
      <c r="G16" s="41">
        <f>+C40</f>
        <v>1</v>
      </c>
      <c r="H16" s="42">
        <f>IFERROR(G16/F16,0)</f>
        <v>0</v>
      </c>
    </row>
    <row r="17" spans="1:26" ht="38.25" x14ac:dyDescent="0.25">
      <c r="A17" s="291"/>
      <c r="B17" s="29" t="s">
        <v>92</v>
      </c>
      <c r="C17" s="97">
        <v>7</v>
      </c>
      <c r="E17" s="40" t="s">
        <v>93</v>
      </c>
      <c r="F17" s="41">
        <v>1044</v>
      </c>
      <c r="G17" s="41">
        <f>C45</f>
        <v>1434</v>
      </c>
      <c r="H17" s="42">
        <f>G17/F17</f>
        <v>1.3735632183908046</v>
      </c>
    </row>
    <row r="18" spans="1:26" ht="30" x14ac:dyDescent="0.25">
      <c r="A18" s="291"/>
      <c r="B18" s="29" t="s">
        <v>94</v>
      </c>
      <c r="C18" s="97">
        <v>1</v>
      </c>
      <c r="E18" s="40" t="s">
        <v>95</v>
      </c>
      <c r="F18" s="41">
        <v>0</v>
      </c>
      <c r="G18" s="41">
        <f>+C48</f>
        <v>12</v>
      </c>
      <c r="H18" s="42">
        <f>IFERROR(G18/F18,0)</f>
        <v>0</v>
      </c>
    </row>
    <row r="19" spans="1:26" x14ac:dyDescent="0.25">
      <c r="A19" s="291"/>
      <c r="B19" s="29" t="s">
        <v>96</v>
      </c>
      <c r="C19" s="97">
        <v>19</v>
      </c>
      <c r="E19" s="40" t="s">
        <v>97</v>
      </c>
      <c r="F19" s="41">
        <v>154</v>
      </c>
      <c r="G19" s="41">
        <f>C46</f>
        <v>132</v>
      </c>
      <c r="H19" s="42">
        <f t="shared" ref="H19:H20" si="8">G19/F19</f>
        <v>0.8571428571428571</v>
      </c>
    </row>
    <row r="20" spans="1:26" x14ac:dyDescent="0.25">
      <c r="A20" s="291"/>
      <c r="B20" s="29" t="s">
        <v>98</v>
      </c>
      <c r="C20" s="97">
        <v>0</v>
      </c>
      <c r="E20" s="40" t="s">
        <v>99</v>
      </c>
      <c r="F20" s="41">
        <v>474</v>
      </c>
      <c r="G20" s="41">
        <f>C41</f>
        <v>301</v>
      </c>
      <c r="H20" s="42">
        <f t="shared" si="8"/>
        <v>0.63502109704641352</v>
      </c>
    </row>
    <row r="21" spans="1:26" ht="15.75" customHeight="1" x14ac:dyDescent="0.25">
      <c r="A21" s="292"/>
      <c r="B21" s="29" t="s">
        <v>100</v>
      </c>
      <c r="C21" s="97">
        <v>0</v>
      </c>
      <c r="E21" s="40" t="s">
        <v>101</v>
      </c>
      <c r="F21" s="41">
        <v>0</v>
      </c>
      <c r="G21" s="41">
        <f>+C51</f>
        <v>1</v>
      </c>
      <c r="H21" s="42">
        <f t="shared" ref="H21:H25" si="9">IFERROR(G21/F21,0)</f>
        <v>0</v>
      </c>
    </row>
    <row r="22" spans="1:26" ht="15.75" customHeight="1" x14ac:dyDescent="0.25">
      <c r="A22" s="283" t="s">
        <v>102</v>
      </c>
      <c r="B22" s="284"/>
      <c r="C22" s="43">
        <f>SUM(C10:C21)</f>
        <v>540</v>
      </c>
      <c r="E22" s="40" t="s">
        <v>103</v>
      </c>
      <c r="F22" s="41">
        <v>0</v>
      </c>
      <c r="G22" s="41">
        <f t="shared" ref="G22:G23" si="10">+C49</f>
        <v>6</v>
      </c>
      <c r="H22" s="42">
        <f t="shared" si="9"/>
        <v>0</v>
      </c>
    </row>
    <row r="23" spans="1:26" ht="15.75" customHeight="1" x14ac:dyDescent="0.25">
      <c r="A23" s="290" t="s">
        <v>81</v>
      </c>
      <c r="B23" s="44" t="s">
        <v>104</v>
      </c>
      <c r="C23" s="98">
        <v>48</v>
      </c>
      <c r="E23" s="40" t="s">
        <v>105</v>
      </c>
      <c r="F23" s="41">
        <v>0</v>
      </c>
      <c r="G23" s="41">
        <f t="shared" si="10"/>
        <v>169</v>
      </c>
      <c r="H23" s="42">
        <f t="shared" si="9"/>
        <v>0</v>
      </c>
    </row>
    <row r="24" spans="1:26" ht="15.75" customHeight="1" x14ac:dyDescent="0.25">
      <c r="A24" s="291"/>
      <c r="B24" s="45" t="s">
        <v>106</v>
      </c>
      <c r="C24" s="97">
        <v>7</v>
      </c>
      <c r="E24" s="40" t="s">
        <v>107</v>
      </c>
      <c r="F24" s="41">
        <v>0</v>
      </c>
      <c r="G24" s="41">
        <f>+C47</f>
        <v>0</v>
      </c>
      <c r="H24" s="42">
        <f t="shared" si="9"/>
        <v>0</v>
      </c>
    </row>
    <row r="25" spans="1:26" ht="15.75" customHeight="1" x14ac:dyDescent="0.25">
      <c r="A25" s="291"/>
      <c r="B25" s="45" t="s">
        <v>108</v>
      </c>
      <c r="C25" s="97">
        <v>34</v>
      </c>
      <c r="E25" s="46" t="s">
        <v>109</v>
      </c>
      <c r="F25" s="47">
        <v>0</v>
      </c>
      <c r="G25" s="47">
        <f>+C37+C38</f>
        <v>8</v>
      </c>
      <c r="H25" s="48">
        <f t="shared" si="9"/>
        <v>0</v>
      </c>
    </row>
    <row r="26" spans="1:26" ht="15.75" customHeight="1" x14ac:dyDescent="0.25">
      <c r="A26" s="291"/>
      <c r="B26" s="45" t="s">
        <v>110</v>
      </c>
      <c r="C26" s="97">
        <v>23</v>
      </c>
      <c r="E26" s="49" t="s">
        <v>111</v>
      </c>
      <c r="F26" s="50">
        <f t="shared" ref="F26:G26" si="11">SUM(F13:F25)</f>
        <v>6297</v>
      </c>
      <c r="G26" s="50">
        <f t="shared" si="11"/>
        <v>6254</v>
      </c>
      <c r="H26" s="51">
        <f t="shared" ref="H26:H27" si="12">G26/F26</f>
        <v>0.99317135143719226</v>
      </c>
    </row>
    <row r="27" spans="1:26" ht="15.75" customHeight="1" x14ac:dyDescent="0.25">
      <c r="A27" s="291"/>
      <c r="B27" s="45" t="s">
        <v>112</v>
      </c>
      <c r="C27" s="97">
        <v>13</v>
      </c>
      <c r="E27" s="194" t="s">
        <v>113</v>
      </c>
      <c r="F27" s="52">
        <f t="shared" ref="F27:G27" si="13">+F5+F12+F26</f>
        <v>8707</v>
      </c>
      <c r="G27" s="50">
        <f t="shared" si="13"/>
        <v>13064</v>
      </c>
      <c r="H27" s="51">
        <f t="shared" si="12"/>
        <v>1.5004019754220741</v>
      </c>
    </row>
    <row r="28" spans="1:26" ht="15.75" customHeight="1" x14ac:dyDescent="0.25">
      <c r="A28" s="291"/>
      <c r="B28" s="45" t="s">
        <v>114</v>
      </c>
      <c r="C28" s="97">
        <v>1</v>
      </c>
    </row>
    <row r="29" spans="1:26" ht="15" customHeight="1" x14ac:dyDescent="0.25">
      <c r="A29" s="291"/>
      <c r="B29" s="45" t="s">
        <v>115</v>
      </c>
      <c r="C29" s="97">
        <v>0</v>
      </c>
    </row>
    <row r="30" spans="1:26" ht="15.75" customHeight="1" x14ac:dyDescent="0.25">
      <c r="A30" s="292"/>
      <c r="B30" s="45" t="s">
        <v>116</v>
      </c>
      <c r="C30" s="97">
        <v>10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5.75" customHeight="1" x14ac:dyDescent="0.25">
      <c r="A31" s="285" t="s">
        <v>117</v>
      </c>
      <c r="B31" s="286"/>
      <c r="C31" s="54">
        <f>SUM(C23:C30)</f>
        <v>136</v>
      </c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5.75" customHeight="1" x14ac:dyDescent="0.25">
      <c r="A32" s="293" t="s">
        <v>118</v>
      </c>
      <c r="B32" s="55" t="s">
        <v>119</v>
      </c>
      <c r="C32" s="97">
        <v>23</v>
      </c>
    </row>
    <row r="33" spans="1:26" ht="15.75" customHeight="1" x14ac:dyDescent="0.25">
      <c r="A33" s="291"/>
      <c r="B33" s="55" t="s">
        <v>120</v>
      </c>
      <c r="C33" s="97">
        <v>202</v>
      </c>
    </row>
    <row r="34" spans="1:26" ht="15.75" customHeight="1" x14ac:dyDescent="0.25">
      <c r="A34" s="291"/>
      <c r="B34" s="55" t="s">
        <v>121</v>
      </c>
      <c r="C34" s="97">
        <v>9</v>
      </c>
    </row>
    <row r="35" spans="1:26" ht="15.75" customHeight="1" x14ac:dyDescent="0.25">
      <c r="A35" s="292"/>
      <c r="B35" s="55" t="s">
        <v>122</v>
      </c>
      <c r="C35" s="97">
        <v>12</v>
      </c>
    </row>
    <row r="36" spans="1:26" ht="15.75" customHeight="1" x14ac:dyDescent="0.25">
      <c r="A36" s="294" t="s">
        <v>79</v>
      </c>
      <c r="B36" s="286"/>
      <c r="C36" s="56">
        <f>SUM(C32:C35)</f>
        <v>246</v>
      </c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25.5" x14ac:dyDescent="0.25">
      <c r="A37" s="290" t="s">
        <v>123</v>
      </c>
      <c r="B37" s="57" t="s">
        <v>124</v>
      </c>
      <c r="C37" s="195">
        <v>7</v>
      </c>
    </row>
    <row r="38" spans="1:26" ht="25.5" x14ac:dyDescent="0.25">
      <c r="A38" s="291"/>
      <c r="B38" s="57" t="s">
        <v>125</v>
      </c>
      <c r="C38" s="97">
        <v>1</v>
      </c>
    </row>
    <row r="39" spans="1:26" ht="28.5" customHeight="1" x14ac:dyDescent="0.25">
      <c r="A39" s="291"/>
      <c r="B39" s="58" t="s">
        <v>126</v>
      </c>
      <c r="C39" s="97">
        <v>0</v>
      </c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28.5" customHeight="1" x14ac:dyDescent="0.25">
      <c r="A40" s="291"/>
      <c r="B40" s="58" t="s">
        <v>127</v>
      </c>
      <c r="C40" s="97">
        <v>1</v>
      </c>
    </row>
    <row r="41" spans="1:26" ht="15.75" customHeight="1" x14ac:dyDescent="0.25">
      <c r="A41" s="291"/>
      <c r="B41" s="58" t="s">
        <v>128</v>
      </c>
      <c r="C41" s="97">
        <v>301</v>
      </c>
    </row>
    <row r="42" spans="1:26" ht="15.75" customHeight="1" x14ac:dyDescent="0.25">
      <c r="A42" s="291"/>
      <c r="B42" s="58" t="s">
        <v>129</v>
      </c>
      <c r="C42" s="97">
        <v>76</v>
      </c>
      <c r="H42" s="53"/>
    </row>
    <row r="43" spans="1:26" ht="15.75" customHeight="1" x14ac:dyDescent="0.25">
      <c r="A43" s="291"/>
      <c r="B43" s="58" t="s">
        <v>130</v>
      </c>
      <c r="C43" s="97">
        <v>108</v>
      </c>
      <c r="H43" s="53"/>
    </row>
    <row r="44" spans="1:26" ht="15.75" customHeight="1" x14ac:dyDescent="0.25">
      <c r="A44" s="291"/>
      <c r="B44" s="58" t="s">
        <v>131</v>
      </c>
      <c r="C44" s="97">
        <v>4006</v>
      </c>
    </row>
    <row r="45" spans="1:26" ht="15.75" customHeight="1" x14ac:dyDescent="0.25">
      <c r="A45" s="291"/>
      <c r="B45" s="58" t="s">
        <v>132</v>
      </c>
      <c r="C45" s="97">
        <v>1434</v>
      </c>
    </row>
    <row r="46" spans="1:26" ht="15.75" customHeight="1" x14ac:dyDescent="0.25">
      <c r="A46" s="291"/>
      <c r="B46" s="59" t="s">
        <v>133</v>
      </c>
      <c r="C46" s="97">
        <v>132</v>
      </c>
    </row>
    <row r="47" spans="1:26" ht="15.75" customHeight="1" x14ac:dyDescent="0.25">
      <c r="A47" s="291"/>
      <c r="B47" s="59" t="s">
        <v>134</v>
      </c>
      <c r="C47" s="97">
        <v>0</v>
      </c>
    </row>
    <row r="48" spans="1:26" ht="15.75" customHeight="1" x14ac:dyDescent="0.25">
      <c r="A48" s="291"/>
      <c r="B48" s="58" t="s">
        <v>135</v>
      </c>
      <c r="C48" s="97">
        <v>12</v>
      </c>
    </row>
    <row r="49" spans="1:3" ht="15.75" customHeight="1" x14ac:dyDescent="0.25">
      <c r="A49" s="291"/>
      <c r="B49" s="58" t="s">
        <v>136</v>
      </c>
      <c r="C49" s="97">
        <v>6</v>
      </c>
    </row>
    <row r="50" spans="1:3" ht="15.75" customHeight="1" x14ac:dyDescent="0.25">
      <c r="A50" s="291"/>
      <c r="B50" s="58" t="s">
        <v>137</v>
      </c>
      <c r="C50" s="97">
        <v>169</v>
      </c>
    </row>
    <row r="51" spans="1:3" ht="15.75" customHeight="1" x14ac:dyDescent="0.25">
      <c r="A51" s="291"/>
      <c r="B51" s="58" t="s">
        <v>138</v>
      </c>
      <c r="C51" s="97">
        <v>1</v>
      </c>
    </row>
    <row r="52" spans="1:3" ht="15.75" customHeight="1" x14ac:dyDescent="0.25">
      <c r="A52" s="292"/>
      <c r="B52" s="58" t="s">
        <v>139</v>
      </c>
      <c r="C52" s="60">
        <v>6937</v>
      </c>
    </row>
    <row r="53" spans="1:3" ht="27" customHeight="1" x14ac:dyDescent="0.25">
      <c r="A53" s="295" t="s">
        <v>140</v>
      </c>
      <c r="B53" s="286"/>
      <c r="C53" s="54">
        <f>SUM(C37:C51)+C31+C36</f>
        <v>6636</v>
      </c>
    </row>
    <row r="54" spans="1:3" ht="26.25" customHeight="1" x14ac:dyDescent="0.25">
      <c r="A54" s="296" t="s">
        <v>141</v>
      </c>
      <c r="B54" s="297"/>
      <c r="C54" s="61">
        <f>+C9+C22+C53</f>
        <v>13064</v>
      </c>
    </row>
    <row r="55" spans="1:3" ht="15.75" customHeight="1" x14ac:dyDescent="0.25">
      <c r="A55" s="298" t="s">
        <v>142</v>
      </c>
      <c r="B55" s="62" t="s">
        <v>143</v>
      </c>
      <c r="C55" s="98">
        <v>122</v>
      </c>
    </row>
    <row r="56" spans="1:3" ht="15.75" customHeight="1" x14ac:dyDescent="0.25">
      <c r="A56" s="291"/>
      <c r="B56" s="63" t="s">
        <v>144</v>
      </c>
      <c r="C56" s="97">
        <v>1787</v>
      </c>
    </row>
    <row r="57" spans="1:3" ht="15.75" customHeight="1" x14ac:dyDescent="0.25">
      <c r="A57" s="291"/>
      <c r="B57" s="63" t="s">
        <v>145</v>
      </c>
      <c r="C57" s="97">
        <v>44</v>
      </c>
    </row>
    <row r="58" spans="1:3" ht="15.75" customHeight="1" x14ac:dyDescent="0.25">
      <c r="A58" s="291"/>
      <c r="B58" s="63" t="s">
        <v>146</v>
      </c>
      <c r="C58" s="97">
        <v>24217</v>
      </c>
    </row>
    <row r="59" spans="1:3" ht="15.75" customHeight="1" x14ac:dyDescent="0.25">
      <c r="A59" s="292"/>
      <c r="B59" s="63" t="s">
        <v>147</v>
      </c>
      <c r="C59" s="97">
        <v>0</v>
      </c>
    </row>
    <row r="60" spans="1:3" ht="15.75" customHeight="1" x14ac:dyDescent="0.25">
      <c r="A60" s="287" t="s">
        <v>148</v>
      </c>
      <c r="B60" s="286"/>
      <c r="C60" s="64">
        <f>SUM(C55:C59)</f>
        <v>26170</v>
      </c>
    </row>
    <row r="61" spans="1:3" ht="15.75" customHeight="1" x14ac:dyDescent="0.25">
      <c r="A61" s="288" t="s">
        <v>149</v>
      </c>
      <c r="B61" s="289"/>
      <c r="C61" s="65">
        <f>+C54+C60+C52</f>
        <v>46171</v>
      </c>
    </row>
    <row r="62" spans="1:3" ht="15.75" customHeight="1" x14ac:dyDescent="0.25">
      <c r="A62" s="66"/>
      <c r="B62" s="66"/>
      <c r="C62" s="66"/>
    </row>
    <row r="63" spans="1:3" ht="15.75" customHeight="1" x14ac:dyDescent="0.25">
      <c r="A63" s="66"/>
      <c r="B63" s="66"/>
      <c r="C63" s="66"/>
    </row>
    <row r="64" spans="1:3" ht="15.75" customHeight="1" x14ac:dyDescent="0.25">
      <c r="A64" s="66"/>
      <c r="B64" s="66"/>
      <c r="C64" s="66"/>
    </row>
    <row r="65" spans="1:5" ht="15.75" customHeight="1" x14ac:dyDescent="0.25">
      <c r="A65" s="66"/>
      <c r="B65" s="66"/>
      <c r="C65" s="66"/>
    </row>
    <row r="66" spans="1:5" ht="15.75" customHeight="1" x14ac:dyDescent="0.25">
      <c r="A66" s="66"/>
      <c r="B66" s="66"/>
      <c r="C66" s="66"/>
    </row>
    <row r="67" spans="1:5" ht="15.75" customHeight="1" x14ac:dyDescent="0.25">
      <c r="A67" s="66"/>
      <c r="B67" s="66"/>
      <c r="C67" s="66"/>
      <c r="E67" s="67" t="s">
        <v>150</v>
      </c>
    </row>
    <row r="68" spans="1:5" ht="15.75" customHeight="1" x14ac:dyDescent="0.25">
      <c r="A68" s="66"/>
      <c r="B68" s="66"/>
      <c r="C68" s="66"/>
    </row>
    <row r="69" spans="1:5" ht="15.75" customHeight="1" x14ac:dyDescent="0.25">
      <c r="A69" s="66"/>
      <c r="B69" s="66"/>
      <c r="C69" s="66"/>
    </row>
    <row r="70" spans="1:5" ht="15.75" customHeight="1" x14ac:dyDescent="0.25">
      <c r="A70" s="66"/>
      <c r="B70" s="66"/>
      <c r="C70" s="66"/>
    </row>
    <row r="71" spans="1:5" ht="15.75" customHeight="1" x14ac:dyDescent="0.25">
      <c r="A71" s="66"/>
      <c r="B71" s="66"/>
      <c r="C71" s="66"/>
    </row>
    <row r="72" spans="1:5" ht="15.75" customHeight="1" x14ac:dyDescent="0.25">
      <c r="A72" s="66"/>
      <c r="B72" s="66"/>
      <c r="C72" s="66"/>
    </row>
    <row r="73" spans="1:5" ht="15.75" customHeight="1" x14ac:dyDescent="0.25">
      <c r="A73" s="66"/>
      <c r="B73" s="66"/>
      <c r="C73" s="66"/>
    </row>
    <row r="74" spans="1:5" ht="15.75" customHeight="1" x14ac:dyDescent="0.25">
      <c r="A74" s="66"/>
      <c r="B74" s="66"/>
      <c r="C74" s="66"/>
    </row>
    <row r="75" spans="1:5" ht="15.75" customHeight="1" x14ac:dyDescent="0.25">
      <c r="A75" s="66"/>
      <c r="B75" s="66"/>
      <c r="C75" s="66"/>
    </row>
    <row r="76" spans="1:5" ht="15.75" customHeight="1" x14ac:dyDescent="0.25">
      <c r="A76" s="66"/>
      <c r="B76" s="66"/>
      <c r="C76" s="66"/>
    </row>
    <row r="77" spans="1:5" ht="15.75" customHeight="1" x14ac:dyDescent="0.25">
      <c r="A77" s="66"/>
      <c r="B77" s="66"/>
      <c r="C77" s="66"/>
    </row>
    <row r="78" spans="1:5" ht="15.75" customHeight="1" x14ac:dyDescent="0.25">
      <c r="A78" s="66"/>
      <c r="B78" s="66"/>
      <c r="C78" s="66"/>
    </row>
    <row r="79" spans="1:5" ht="15.75" customHeight="1" x14ac:dyDescent="0.25">
      <c r="A79" s="66"/>
      <c r="B79" s="66"/>
      <c r="C79" s="66"/>
    </row>
    <row r="80" spans="1:5" ht="15.75" customHeight="1" x14ac:dyDescent="0.25">
      <c r="A80" s="66"/>
      <c r="B80" s="66"/>
      <c r="C80" s="66"/>
    </row>
    <row r="81" spans="1:3" ht="15.75" customHeight="1" x14ac:dyDescent="0.25">
      <c r="A81" s="66"/>
      <c r="B81" s="66"/>
      <c r="C81" s="66"/>
    </row>
    <row r="82" spans="1:3" ht="15.75" customHeight="1" x14ac:dyDescent="0.25">
      <c r="A82" s="66"/>
      <c r="B82" s="66"/>
      <c r="C82" s="66"/>
    </row>
    <row r="83" spans="1:3" ht="15.75" customHeight="1" x14ac:dyDescent="0.25">
      <c r="A83" s="66"/>
      <c r="B83" s="66"/>
      <c r="C83" s="66"/>
    </row>
    <row r="84" spans="1:3" ht="15.75" customHeight="1" x14ac:dyDescent="0.25">
      <c r="A84" s="66"/>
      <c r="B84" s="66"/>
      <c r="C84" s="66"/>
    </row>
    <row r="85" spans="1:3" ht="15.75" customHeight="1" x14ac:dyDescent="0.25">
      <c r="A85" s="66"/>
      <c r="B85" s="66"/>
      <c r="C85" s="66"/>
    </row>
    <row r="86" spans="1:3" ht="15.75" customHeight="1" x14ac:dyDescent="0.25">
      <c r="A86" s="66"/>
      <c r="B86" s="66"/>
      <c r="C86" s="66"/>
    </row>
    <row r="87" spans="1:3" ht="15.75" customHeight="1" x14ac:dyDescent="0.25">
      <c r="A87" s="66"/>
      <c r="B87" s="66"/>
      <c r="C87" s="66"/>
    </row>
    <row r="88" spans="1:3" ht="15.75" customHeight="1" x14ac:dyDescent="0.25">
      <c r="A88" s="66"/>
      <c r="B88" s="66"/>
      <c r="C88" s="66"/>
    </row>
    <row r="89" spans="1:3" ht="15.75" customHeight="1" x14ac:dyDescent="0.25">
      <c r="A89" s="66"/>
      <c r="B89" s="66"/>
      <c r="C89" s="66"/>
    </row>
    <row r="90" spans="1:3" ht="15.75" customHeight="1" x14ac:dyDescent="0.25">
      <c r="A90" s="66"/>
      <c r="B90" s="66"/>
      <c r="C90" s="66"/>
    </row>
    <row r="91" spans="1:3" ht="15.75" customHeight="1" x14ac:dyDescent="0.25">
      <c r="A91" s="66"/>
      <c r="B91" s="66"/>
      <c r="C91" s="66"/>
    </row>
    <row r="92" spans="1:3" ht="15.75" customHeight="1" x14ac:dyDescent="0.25">
      <c r="A92" s="66"/>
      <c r="B92" s="66"/>
      <c r="C92" s="66"/>
    </row>
    <row r="93" spans="1:3" ht="15.75" customHeight="1" x14ac:dyDescent="0.25">
      <c r="A93" s="66"/>
      <c r="B93" s="66"/>
      <c r="C93" s="66"/>
    </row>
    <row r="94" spans="1:3" ht="15.75" customHeight="1" x14ac:dyDescent="0.25">
      <c r="A94" s="66"/>
      <c r="B94" s="66"/>
      <c r="C94" s="66"/>
    </row>
    <row r="95" spans="1:3" ht="15.75" customHeight="1" x14ac:dyDescent="0.25">
      <c r="A95" s="66"/>
      <c r="B95" s="66"/>
      <c r="C95" s="66"/>
    </row>
    <row r="96" spans="1:3" ht="15.75" customHeight="1" x14ac:dyDescent="0.25">
      <c r="A96" s="66"/>
      <c r="B96" s="66"/>
      <c r="C96" s="66"/>
    </row>
    <row r="97" spans="1:3" ht="15.75" customHeight="1" x14ac:dyDescent="0.25">
      <c r="A97" s="66"/>
      <c r="B97" s="66"/>
      <c r="C97" s="66"/>
    </row>
    <row r="98" spans="1:3" ht="15.75" customHeight="1" x14ac:dyDescent="0.25">
      <c r="A98" s="66"/>
      <c r="B98" s="66"/>
      <c r="C98" s="66"/>
    </row>
    <row r="99" spans="1:3" ht="15.75" customHeight="1" x14ac:dyDescent="0.25">
      <c r="A99" s="66"/>
      <c r="B99" s="66"/>
      <c r="C99" s="66"/>
    </row>
    <row r="100" spans="1:3" ht="15.75" customHeight="1" x14ac:dyDescent="0.25">
      <c r="A100" s="66"/>
      <c r="B100" s="66"/>
      <c r="C100" s="66"/>
    </row>
    <row r="101" spans="1:3" ht="15.75" customHeight="1" x14ac:dyDescent="0.25">
      <c r="A101" s="66"/>
      <c r="B101" s="66"/>
      <c r="C101" s="66"/>
    </row>
    <row r="102" spans="1:3" ht="15.75" customHeight="1" x14ac:dyDescent="0.25">
      <c r="A102" s="66"/>
      <c r="B102" s="66"/>
      <c r="C102" s="66"/>
    </row>
    <row r="103" spans="1:3" ht="15.75" customHeight="1" x14ac:dyDescent="0.25">
      <c r="A103" s="66"/>
      <c r="B103" s="66"/>
      <c r="C103" s="66"/>
    </row>
    <row r="104" spans="1:3" ht="15.75" customHeight="1" x14ac:dyDescent="0.25">
      <c r="A104" s="66"/>
      <c r="B104" s="66"/>
      <c r="C104" s="66"/>
    </row>
    <row r="105" spans="1:3" ht="15.75" customHeight="1" x14ac:dyDescent="0.25">
      <c r="A105" s="66"/>
      <c r="B105" s="66"/>
      <c r="C105" s="66"/>
    </row>
    <row r="106" spans="1:3" ht="15.75" customHeight="1" x14ac:dyDescent="0.25">
      <c r="A106" s="66"/>
      <c r="B106" s="66"/>
      <c r="C106" s="66"/>
    </row>
    <row r="107" spans="1:3" ht="15.75" customHeight="1" x14ac:dyDescent="0.25">
      <c r="A107" s="66"/>
      <c r="B107" s="66"/>
      <c r="C107" s="66"/>
    </row>
    <row r="108" spans="1:3" ht="15.75" customHeight="1" x14ac:dyDescent="0.25">
      <c r="A108" s="66"/>
      <c r="B108" s="66"/>
      <c r="C108" s="66"/>
    </row>
    <row r="109" spans="1:3" ht="15.75" customHeight="1" x14ac:dyDescent="0.25">
      <c r="A109" s="66"/>
      <c r="B109" s="66"/>
      <c r="C109" s="66"/>
    </row>
    <row r="110" spans="1:3" ht="15.75" customHeight="1" x14ac:dyDescent="0.25">
      <c r="A110" s="66"/>
      <c r="B110" s="66"/>
      <c r="C110" s="66"/>
    </row>
    <row r="111" spans="1:3" ht="15.75" customHeight="1" x14ac:dyDescent="0.25">
      <c r="A111" s="66"/>
      <c r="B111" s="66"/>
      <c r="C111" s="66"/>
    </row>
    <row r="112" spans="1:3" ht="15.75" customHeight="1" x14ac:dyDescent="0.25">
      <c r="A112" s="66"/>
      <c r="B112" s="66"/>
      <c r="C112" s="66"/>
    </row>
    <row r="113" spans="1:3" ht="15.75" customHeight="1" x14ac:dyDescent="0.25">
      <c r="A113" s="66"/>
      <c r="B113" s="66"/>
      <c r="C113" s="66"/>
    </row>
    <row r="114" spans="1:3" ht="15.75" customHeight="1" x14ac:dyDescent="0.25">
      <c r="A114" s="66"/>
      <c r="B114" s="66"/>
      <c r="C114" s="66"/>
    </row>
    <row r="115" spans="1:3" ht="15.75" customHeight="1" x14ac:dyDescent="0.25">
      <c r="A115" s="66"/>
      <c r="B115" s="66"/>
      <c r="C115" s="66"/>
    </row>
    <row r="116" spans="1:3" ht="15.75" customHeight="1" x14ac:dyDescent="0.25">
      <c r="A116" s="66"/>
      <c r="B116" s="66"/>
      <c r="C116" s="66"/>
    </row>
    <row r="117" spans="1:3" ht="15.75" customHeight="1" x14ac:dyDescent="0.25">
      <c r="A117" s="66"/>
      <c r="B117" s="66"/>
      <c r="C117" s="66"/>
    </row>
    <row r="118" spans="1:3" ht="15.75" customHeight="1" x14ac:dyDescent="0.25">
      <c r="A118" s="66"/>
      <c r="B118" s="66"/>
      <c r="C118" s="66"/>
    </row>
    <row r="119" spans="1:3" ht="15.75" customHeight="1" x14ac:dyDescent="0.25">
      <c r="A119" s="66"/>
      <c r="B119" s="66"/>
      <c r="C119" s="66"/>
    </row>
    <row r="120" spans="1:3" ht="15.75" customHeight="1" x14ac:dyDescent="0.25">
      <c r="A120" s="66"/>
      <c r="B120" s="66"/>
      <c r="C120" s="66"/>
    </row>
    <row r="121" spans="1:3" ht="15.75" customHeight="1" x14ac:dyDescent="0.25">
      <c r="A121" s="66"/>
      <c r="B121" s="66"/>
      <c r="C121" s="66"/>
    </row>
    <row r="122" spans="1:3" ht="15.75" customHeight="1" x14ac:dyDescent="0.25">
      <c r="A122" s="66"/>
      <c r="B122" s="66"/>
      <c r="C122" s="66"/>
    </row>
    <row r="123" spans="1:3" ht="15.75" customHeight="1" x14ac:dyDescent="0.25">
      <c r="A123" s="66"/>
      <c r="B123" s="66"/>
      <c r="C123" s="66"/>
    </row>
    <row r="124" spans="1:3" ht="15.75" customHeight="1" x14ac:dyDescent="0.25">
      <c r="A124" s="66"/>
      <c r="B124" s="66"/>
      <c r="C124" s="66"/>
    </row>
    <row r="125" spans="1:3" ht="15.75" customHeight="1" x14ac:dyDescent="0.25">
      <c r="A125" s="66"/>
      <c r="B125" s="66"/>
      <c r="C125" s="66"/>
    </row>
    <row r="126" spans="1:3" ht="15.75" customHeight="1" x14ac:dyDescent="0.25">
      <c r="A126" s="66"/>
      <c r="B126" s="66"/>
      <c r="C126" s="66"/>
    </row>
    <row r="127" spans="1:3" ht="15.75" customHeight="1" x14ac:dyDescent="0.25">
      <c r="A127" s="66"/>
      <c r="B127" s="66"/>
      <c r="C127" s="66"/>
    </row>
    <row r="128" spans="1:3" ht="15.75" customHeight="1" x14ac:dyDescent="0.25">
      <c r="A128" s="66"/>
      <c r="B128" s="66"/>
      <c r="C128" s="66"/>
    </row>
    <row r="129" spans="1:3" ht="15.75" customHeight="1" x14ac:dyDescent="0.25">
      <c r="A129" s="66"/>
      <c r="B129" s="66"/>
      <c r="C129" s="66"/>
    </row>
    <row r="130" spans="1:3" ht="15.75" customHeight="1" x14ac:dyDescent="0.25">
      <c r="A130" s="66"/>
      <c r="B130" s="66"/>
      <c r="C130" s="66"/>
    </row>
    <row r="131" spans="1:3" ht="15.75" customHeight="1" x14ac:dyDescent="0.25">
      <c r="A131" s="66"/>
      <c r="B131" s="66"/>
      <c r="C131" s="66"/>
    </row>
    <row r="132" spans="1:3" ht="15.75" customHeight="1" x14ac:dyDescent="0.25">
      <c r="A132" s="66"/>
      <c r="B132" s="66"/>
      <c r="C132" s="66"/>
    </row>
    <row r="133" spans="1:3" ht="15.75" customHeight="1" x14ac:dyDescent="0.25">
      <c r="A133" s="66"/>
      <c r="B133" s="66"/>
      <c r="C133" s="66"/>
    </row>
    <row r="134" spans="1:3" ht="15.75" customHeight="1" x14ac:dyDescent="0.25">
      <c r="A134" s="66"/>
      <c r="B134" s="66"/>
      <c r="C134" s="66"/>
    </row>
    <row r="135" spans="1:3" ht="15.75" customHeight="1" x14ac:dyDescent="0.25">
      <c r="A135" s="66"/>
      <c r="B135" s="66"/>
      <c r="C135" s="66"/>
    </row>
    <row r="136" spans="1:3" ht="15.75" customHeight="1" x14ac:dyDescent="0.25">
      <c r="A136" s="66"/>
      <c r="B136" s="66"/>
      <c r="C136" s="66"/>
    </row>
    <row r="137" spans="1:3" ht="15.75" customHeight="1" x14ac:dyDescent="0.25">
      <c r="A137" s="66"/>
      <c r="B137" s="66"/>
      <c r="C137" s="66"/>
    </row>
    <row r="138" spans="1:3" ht="15.75" customHeight="1" x14ac:dyDescent="0.25">
      <c r="A138" s="66"/>
      <c r="B138" s="66"/>
      <c r="C138" s="66"/>
    </row>
    <row r="139" spans="1:3" ht="15.75" customHeight="1" x14ac:dyDescent="0.25">
      <c r="A139" s="66"/>
      <c r="B139" s="66"/>
      <c r="C139" s="66"/>
    </row>
    <row r="140" spans="1:3" ht="15.75" customHeight="1" x14ac:dyDescent="0.25">
      <c r="A140" s="66"/>
      <c r="B140" s="66"/>
      <c r="C140" s="66"/>
    </row>
    <row r="141" spans="1:3" ht="15.75" customHeight="1" x14ac:dyDescent="0.25">
      <c r="A141" s="66"/>
      <c r="B141" s="66"/>
      <c r="C141" s="66"/>
    </row>
    <row r="142" spans="1:3" ht="15.75" customHeight="1" x14ac:dyDescent="0.25">
      <c r="A142" s="66"/>
      <c r="B142" s="66"/>
      <c r="C142" s="66"/>
    </row>
    <row r="143" spans="1:3" ht="15.75" customHeight="1" x14ac:dyDescent="0.25">
      <c r="A143" s="66"/>
      <c r="B143" s="66"/>
      <c r="C143" s="66"/>
    </row>
    <row r="144" spans="1:3" ht="15.75" customHeight="1" x14ac:dyDescent="0.25">
      <c r="A144" s="66"/>
      <c r="B144" s="66"/>
      <c r="C144" s="66"/>
    </row>
    <row r="145" spans="1:3" ht="15.75" customHeight="1" x14ac:dyDescent="0.25">
      <c r="A145" s="66"/>
      <c r="B145" s="66"/>
      <c r="C145" s="66"/>
    </row>
    <row r="146" spans="1:3" ht="15.75" customHeight="1" x14ac:dyDescent="0.25">
      <c r="A146" s="66"/>
      <c r="B146" s="66"/>
      <c r="C146" s="66"/>
    </row>
    <row r="147" spans="1:3" ht="15.75" customHeight="1" x14ac:dyDescent="0.25">
      <c r="A147" s="66"/>
      <c r="B147" s="66"/>
      <c r="C147" s="66"/>
    </row>
    <row r="148" spans="1:3" ht="15.75" customHeight="1" x14ac:dyDescent="0.25">
      <c r="A148" s="66"/>
      <c r="B148" s="66"/>
      <c r="C148" s="66"/>
    </row>
    <row r="149" spans="1:3" ht="15.75" customHeight="1" x14ac:dyDescent="0.25">
      <c r="A149" s="66"/>
      <c r="B149" s="66"/>
      <c r="C149" s="66"/>
    </row>
    <row r="150" spans="1:3" ht="15.75" customHeight="1" x14ac:dyDescent="0.25">
      <c r="A150" s="66"/>
      <c r="B150" s="66"/>
      <c r="C150" s="66"/>
    </row>
    <row r="151" spans="1:3" ht="15.75" customHeight="1" x14ac:dyDescent="0.25">
      <c r="A151" s="66"/>
      <c r="B151" s="66"/>
      <c r="C151" s="66"/>
    </row>
    <row r="152" spans="1:3" ht="15.75" customHeight="1" x14ac:dyDescent="0.25">
      <c r="A152" s="66"/>
      <c r="B152" s="66"/>
      <c r="C152" s="66"/>
    </row>
    <row r="153" spans="1:3" ht="15.75" customHeight="1" x14ac:dyDescent="0.25">
      <c r="A153" s="66"/>
      <c r="B153" s="66"/>
      <c r="C153" s="66"/>
    </row>
    <row r="154" spans="1:3" ht="15.75" customHeight="1" x14ac:dyDescent="0.25">
      <c r="A154" s="66"/>
      <c r="B154" s="66"/>
      <c r="C154" s="66"/>
    </row>
    <row r="155" spans="1:3" ht="15.75" customHeight="1" x14ac:dyDescent="0.25">
      <c r="A155" s="66"/>
      <c r="B155" s="66"/>
      <c r="C155" s="66"/>
    </row>
    <row r="156" spans="1:3" ht="15.75" customHeight="1" x14ac:dyDescent="0.25">
      <c r="A156" s="66"/>
      <c r="B156" s="66"/>
      <c r="C156" s="66"/>
    </row>
    <row r="157" spans="1:3" ht="15.75" customHeight="1" x14ac:dyDescent="0.25">
      <c r="A157" s="66"/>
      <c r="B157" s="66"/>
      <c r="C157" s="66"/>
    </row>
    <row r="158" spans="1:3" ht="15.75" customHeight="1" x14ac:dyDescent="0.25">
      <c r="A158" s="66"/>
      <c r="B158" s="66"/>
      <c r="C158" s="66"/>
    </row>
    <row r="159" spans="1:3" ht="15.75" customHeight="1" x14ac:dyDescent="0.25">
      <c r="A159" s="66"/>
      <c r="B159" s="66"/>
      <c r="C159" s="66"/>
    </row>
    <row r="160" spans="1:3" ht="15.75" customHeight="1" x14ac:dyDescent="0.25">
      <c r="A160" s="66"/>
      <c r="B160" s="66"/>
      <c r="C160" s="66"/>
    </row>
    <row r="161" spans="1:3" ht="15.75" customHeight="1" x14ac:dyDescent="0.25">
      <c r="A161" s="66"/>
      <c r="B161" s="66"/>
      <c r="C161" s="66"/>
    </row>
    <row r="162" spans="1:3" ht="15.75" customHeight="1" x14ac:dyDescent="0.25">
      <c r="A162" s="66"/>
      <c r="B162" s="66"/>
      <c r="C162" s="66"/>
    </row>
    <row r="163" spans="1:3" ht="15.75" customHeight="1" x14ac:dyDescent="0.25">
      <c r="A163" s="66"/>
      <c r="B163" s="66"/>
      <c r="C163" s="66"/>
    </row>
    <row r="164" spans="1:3" ht="15.75" customHeight="1" x14ac:dyDescent="0.25">
      <c r="A164" s="66"/>
      <c r="B164" s="66"/>
      <c r="C164" s="66"/>
    </row>
    <row r="165" spans="1:3" ht="15.75" customHeight="1" x14ac:dyDescent="0.25">
      <c r="A165" s="66"/>
      <c r="B165" s="66"/>
      <c r="C165" s="66"/>
    </row>
    <row r="166" spans="1:3" ht="15.75" customHeight="1" x14ac:dyDescent="0.25">
      <c r="A166" s="66"/>
      <c r="B166" s="66"/>
      <c r="C166" s="66"/>
    </row>
    <row r="167" spans="1:3" ht="15.75" customHeight="1" x14ac:dyDescent="0.25">
      <c r="A167" s="66"/>
      <c r="B167" s="66"/>
      <c r="C167" s="66"/>
    </row>
    <row r="168" spans="1:3" ht="15.75" customHeight="1" x14ac:dyDescent="0.25">
      <c r="A168" s="66"/>
      <c r="B168" s="66"/>
      <c r="C168" s="66"/>
    </row>
    <row r="169" spans="1:3" ht="15.75" customHeight="1" x14ac:dyDescent="0.25">
      <c r="A169" s="66"/>
      <c r="B169" s="66"/>
      <c r="C169" s="66"/>
    </row>
    <row r="170" spans="1:3" ht="15.75" customHeight="1" x14ac:dyDescent="0.25">
      <c r="A170" s="66"/>
      <c r="B170" s="66"/>
      <c r="C170" s="66"/>
    </row>
    <row r="171" spans="1:3" ht="15.75" customHeight="1" x14ac:dyDescent="0.25">
      <c r="A171" s="66"/>
      <c r="B171" s="66"/>
      <c r="C171" s="66"/>
    </row>
    <row r="172" spans="1:3" ht="15.75" customHeight="1" x14ac:dyDescent="0.25">
      <c r="A172" s="66"/>
      <c r="B172" s="66"/>
      <c r="C172" s="66"/>
    </row>
    <row r="173" spans="1:3" ht="15.75" customHeight="1" x14ac:dyDescent="0.25">
      <c r="A173" s="66"/>
      <c r="B173" s="66"/>
      <c r="C173" s="66"/>
    </row>
    <row r="174" spans="1:3" ht="15.75" customHeight="1" x14ac:dyDescent="0.25">
      <c r="A174" s="66"/>
      <c r="B174" s="66"/>
      <c r="C174" s="66"/>
    </row>
    <row r="175" spans="1:3" ht="15.75" customHeight="1" x14ac:dyDescent="0.25">
      <c r="A175" s="66"/>
      <c r="B175" s="66"/>
      <c r="C175" s="66"/>
    </row>
    <row r="176" spans="1:3" ht="15.75" customHeight="1" x14ac:dyDescent="0.25">
      <c r="A176" s="66"/>
      <c r="B176" s="66"/>
      <c r="C176" s="66"/>
    </row>
    <row r="177" spans="1:3" ht="15.75" customHeight="1" x14ac:dyDescent="0.25">
      <c r="A177" s="66"/>
      <c r="B177" s="66"/>
      <c r="C177" s="66"/>
    </row>
    <row r="178" spans="1:3" ht="15.75" customHeight="1" x14ac:dyDescent="0.25">
      <c r="A178" s="66"/>
      <c r="B178" s="66"/>
      <c r="C178" s="66"/>
    </row>
    <row r="179" spans="1:3" ht="15.75" customHeight="1" x14ac:dyDescent="0.25">
      <c r="A179" s="66"/>
      <c r="B179" s="66"/>
      <c r="C179" s="66"/>
    </row>
    <row r="180" spans="1:3" ht="15.75" customHeight="1" x14ac:dyDescent="0.25">
      <c r="A180" s="66"/>
      <c r="B180" s="66"/>
      <c r="C180" s="66"/>
    </row>
    <row r="181" spans="1:3" ht="15.75" customHeight="1" x14ac:dyDescent="0.25">
      <c r="A181" s="66"/>
      <c r="B181" s="66"/>
      <c r="C181" s="66"/>
    </row>
    <row r="182" spans="1:3" ht="15.75" customHeight="1" x14ac:dyDescent="0.25">
      <c r="A182" s="66"/>
      <c r="B182" s="66"/>
      <c r="C182" s="66"/>
    </row>
    <row r="183" spans="1:3" ht="15.75" customHeight="1" x14ac:dyDescent="0.25">
      <c r="A183" s="66"/>
      <c r="B183" s="66"/>
      <c r="C183" s="66"/>
    </row>
    <row r="184" spans="1:3" ht="15.75" customHeight="1" x14ac:dyDescent="0.25">
      <c r="A184" s="66"/>
      <c r="B184" s="66"/>
      <c r="C184" s="66"/>
    </row>
    <row r="185" spans="1:3" ht="15.75" customHeight="1" x14ac:dyDescent="0.25">
      <c r="A185" s="66"/>
      <c r="B185" s="66"/>
      <c r="C185" s="66"/>
    </row>
    <row r="186" spans="1:3" ht="15.75" customHeight="1" x14ac:dyDescent="0.25">
      <c r="A186" s="66"/>
      <c r="B186" s="66"/>
      <c r="C186" s="66"/>
    </row>
    <row r="187" spans="1:3" ht="15.75" customHeight="1" x14ac:dyDescent="0.25">
      <c r="A187" s="66"/>
      <c r="B187" s="66"/>
      <c r="C187" s="66"/>
    </row>
    <row r="188" spans="1:3" ht="15.75" customHeight="1" x14ac:dyDescent="0.25">
      <c r="A188" s="66"/>
      <c r="B188" s="66"/>
      <c r="C188" s="66"/>
    </row>
    <row r="189" spans="1:3" ht="15.75" customHeight="1" x14ac:dyDescent="0.25">
      <c r="A189" s="66"/>
      <c r="B189" s="66"/>
      <c r="C189" s="66"/>
    </row>
    <row r="190" spans="1:3" ht="15.75" customHeight="1" x14ac:dyDescent="0.25">
      <c r="A190" s="66"/>
      <c r="B190" s="66"/>
      <c r="C190" s="66"/>
    </row>
    <row r="191" spans="1:3" ht="15.75" customHeight="1" x14ac:dyDescent="0.25">
      <c r="A191" s="66"/>
      <c r="B191" s="66"/>
      <c r="C191" s="66"/>
    </row>
    <row r="192" spans="1:3" ht="15.75" customHeight="1" x14ac:dyDescent="0.25">
      <c r="A192" s="66"/>
      <c r="B192" s="66"/>
      <c r="C192" s="66"/>
    </row>
    <row r="193" spans="1:3" ht="15.75" customHeight="1" x14ac:dyDescent="0.25">
      <c r="A193" s="66"/>
      <c r="B193" s="66"/>
      <c r="C193" s="66"/>
    </row>
    <row r="194" spans="1:3" ht="15.75" customHeight="1" x14ac:dyDescent="0.25">
      <c r="A194" s="66"/>
      <c r="B194" s="66"/>
      <c r="C194" s="66"/>
    </row>
    <row r="195" spans="1:3" ht="15.75" customHeight="1" x14ac:dyDescent="0.25">
      <c r="A195" s="66"/>
      <c r="B195" s="66"/>
      <c r="C195" s="66"/>
    </row>
    <row r="196" spans="1:3" ht="15.75" customHeight="1" x14ac:dyDescent="0.25">
      <c r="A196" s="66"/>
      <c r="B196" s="66"/>
      <c r="C196" s="66"/>
    </row>
    <row r="197" spans="1:3" ht="15.75" customHeight="1" x14ac:dyDescent="0.25">
      <c r="A197" s="66"/>
      <c r="B197" s="66"/>
      <c r="C197" s="66"/>
    </row>
    <row r="198" spans="1:3" ht="15.75" customHeight="1" x14ac:dyDescent="0.25">
      <c r="A198" s="66"/>
      <c r="B198" s="66"/>
      <c r="C198" s="66"/>
    </row>
    <row r="199" spans="1:3" ht="15.75" customHeight="1" x14ac:dyDescent="0.25">
      <c r="A199" s="66"/>
      <c r="B199" s="66"/>
      <c r="C199" s="66"/>
    </row>
    <row r="200" spans="1:3" ht="15.75" customHeight="1" x14ac:dyDescent="0.25">
      <c r="A200" s="66"/>
      <c r="B200" s="66"/>
      <c r="C200" s="66"/>
    </row>
    <row r="201" spans="1:3" ht="15.75" customHeight="1" x14ac:dyDescent="0.25">
      <c r="A201" s="66"/>
      <c r="B201" s="66"/>
      <c r="C201" s="66"/>
    </row>
    <row r="202" spans="1:3" ht="15.75" customHeight="1" x14ac:dyDescent="0.25">
      <c r="A202" s="66"/>
      <c r="B202" s="66"/>
      <c r="C202" s="66"/>
    </row>
    <row r="203" spans="1:3" ht="15.75" customHeight="1" x14ac:dyDescent="0.25">
      <c r="A203" s="66"/>
      <c r="B203" s="66"/>
      <c r="C203" s="66"/>
    </row>
    <row r="204" spans="1:3" ht="15.75" customHeight="1" x14ac:dyDescent="0.25">
      <c r="A204" s="66"/>
      <c r="B204" s="66"/>
      <c r="C204" s="66"/>
    </row>
    <row r="205" spans="1:3" ht="15.75" customHeight="1" x14ac:dyDescent="0.25">
      <c r="A205" s="66"/>
      <c r="B205" s="66"/>
      <c r="C205" s="66"/>
    </row>
    <row r="206" spans="1:3" ht="15.75" customHeight="1" x14ac:dyDescent="0.25">
      <c r="A206" s="66"/>
      <c r="B206" s="66"/>
      <c r="C206" s="66"/>
    </row>
    <row r="207" spans="1:3" ht="15.75" customHeight="1" x14ac:dyDescent="0.25">
      <c r="A207" s="66"/>
      <c r="B207" s="66"/>
      <c r="C207" s="66"/>
    </row>
    <row r="208" spans="1:3" ht="15.75" customHeight="1" x14ac:dyDescent="0.25">
      <c r="A208" s="66"/>
      <c r="B208" s="66"/>
      <c r="C208" s="66"/>
    </row>
    <row r="209" spans="1:3" ht="15.75" customHeight="1" x14ac:dyDescent="0.25">
      <c r="A209" s="66"/>
      <c r="B209" s="66"/>
      <c r="C209" s="66"/>
    </row>
    <row r="210" spans="1:3" ht="15.75" customHeight="1" x14ac:dyDescent="0.25">
      <c r="A210" s="66"/>
      <c r="B210" s="66"/>
      <c r="C210" s="66"/>
    </row>
    <row r="211" spans="1:3" ht="15.75" customHeight="1" x14ac:dyDescent="0.25">
      <c r="A211" s="66"/>
      <c r="B211" s="66"/>
      <c r="C211" s="66"/>
    </row>
    <row r="212" spans="1:3" ht="15.75" customHeight="1" x14ac:dyDescent="0.25">
      <c r="A212" s="66"/>
      <c r="B212" s="66"/>
      <c r="C212" s="66"/>
    </row>
    <row r="213" spans="1:3" ht="15.75" customHeight="1" x14ac:dyDescent="0.25">
      <c r="A213" s="66"/>
      <c r="B213" s="66"/>
      <c r="C213" s="66"/>
    </row>
    <row r="214" spans="1:3" ht="15.75" customHeight="1" x14ac:dyDescent="0.25">
      <c r="A214" s="66"/>
      <c r="B214" s="66"/>
      <c r="C214" s="66"/>
    </row>
    <row r="215" spans="1:3" ht="15.75" customHeight="1" x14ac:dyDescent="0.25">
      <c r="A215" s="66"/>
      <c r="B215" s="66"/>
      <c r="C215" s="66"/>
    </row>
    <row r="216" spans="1:3" ht="15.75" customHeight="1" x14ac:dyDescent="0.25">
      <c r="A216" s="66"/>
      <c r="B216" s="66"/>
      <c r="C216" s="66"/>
    </row>
    <row r="217" spans="1:3" ht="15.75" customHeight="1" x14ac:dyDescent="0.25">
      <c r="A217" s="66"/>
      <c r="B217" s="66"/>
      <c r="C217" s="66"/>
    </row>
    <row r="218" spans="1:3" ht="15.75" customHeight="1" x14ac:dyDescent="0.25">
      <c r="A218" s="66"/>
      <c r="B218" s="66"/>
      <c r="C218" s="66"/>
    </row>
    <row r="219" spans="1:3" ht="15.75" customHeight="1" x14ac:dyDescent="0.25">
      <c r="A219" s="66"/>
      <c r="B219" s="66"/>
      <c r="C219" s="66"/>
    </row>
    <row r="220" spans="1:3" ht="15.75" customHeight="1" x14ac:dyDescent="0.25">
      <c r="A220" s="66"/>
      <c r="B220" s="66"/>
      <c r="C220" s="66"/>
    </row>
    <row r="221" spans="1:3" ht="15.75" customHeight="1" x14ac:dyDescent="0.25">
      <c r="A221" s="66"/>
      <c r="B221" s="66"/>
      <c r="C221" s="66"/>
    </row>
    <row r="222" spans="1:3" ht="15.75" customHeight="1" x14ac:dyDescent="0.25">
      <c r="A222" s="66"/>
      <c r="B222" s="66"/>
      <c r="C222" s="66"/>
    </row>
    <row r="223" spans="1:3" ht="15.75" customHeight="1" x14ac:dyDescent="0.25">
      <c r="A223" s="66"/>
      <c r="B223" s="66"/>
      <c r="C223" s="66"/>
    </row>
    <row r="224" spans="1:3" ht="15.75" customHeight="1" x14ac:dyDescent="0.25">
      <c r="A224" s="66"/>
      <c r="B224" s="66"/>
      <c r="C224" s="66"/>
    </row>
    <row r="225" spans="1:3" ht="15.75" customHeight="1" x14ac:dyDescent="0.25">
      <c r="A225" s="66"/>
      <c r="B225" s="66"/>
      <c r="C225" s="66"/>
    </row>
    <row r="226" spans="1:3" ht="15.75" customHeight="1" x14ac:dyDescent="0.25">
      <c r="A226" s="66"/>
      <c r="B226" s="66"/>
      <c r="C226" s="66"/>
    </row>
    <row r="227" spans="1:3" ht="15.75" customHeight="1" x14ac:dyDescent="0.25">
      <c r="A227" s="66"/>
      <c r="B227" s="66"/>
      <c r="C227" s="66"/>
    </row>
    <row r="228" spans="1:3" ht="15.75" customHeight="1" x14ac:dyDescent="0.25">
      <c r="A228" s="66"/>
      <c r="B228" s="66"/>
      <c r="C228" s="66"/>
    </row>
    <row r="229" spans="1:3" ht="15.75" customHeight="1" x14ac:dyDescent="0.25">
      <c r="A229" s="66"/>
      <c r="B229" s="66"/>
      <c r="C229" s="66"/>
    </row>
    <row r="230" spans="1:3" ht="15.75" customHeight="1" x14ac:dyDescent="0.25">
      <c r="A230" s="66"/>
      <c r="B230" s="66"/>
      <c r="C230" s="66"/>
    </row>
    <row r="231" spans="1:3" ht="15.75" customHeight="1" x14ac:dyDescent="0.25">
      <c r="A231" s="66"/>
      <c r="B231" s="66"/>
      <c r="C231" s="66"/>
    </row>
    <row r="232" spans="1:3" ht="15.75" customHeight="1" x14ac:dyDescent="0.25">
      <c r="A232" s="66"/>
      <c r="B232" s="66"/>
      <c r="C232" s="66"/>
    </row>
    <row r="233" spans="1:3" ht="15.75" customHeight="1" x14ac:dyDescent="0.25">
      <c r="A233" s="66"/>
      <c r="B233" s="66"/>
      <c r="C233" s="66"/>
    </row>
    <row r="234" spans="1:3" ht="15.75" customHeight="1" x14ac:dyDescent="0.25">
      <c r="A234" s="66"/>
      <c r="B234" s="66"/>
      <c r="C234" s="66"/>
    </row>
    <row r="235" spans="1:3" ht="15.75" customHeight="1" x14ac:dyDescent="0.25">
      <c r="A235" s="66"/>
      <c r="B235" s="66"/>
      <c r="C235" s="66"/>
    </row>
    <row r="236" spans="1:3" ht="15.75" customHeight="1" x14ac:dyDescent="0.25">
      <c r="A236" s="66"/>
      <c r="B236" s="66"/>
      <c r="C236" s="66"/>
    </row>
    <row r="237" spans="1:3" ht="15.75" customHeight="1" x14ac:dyDescent="0.25">
      <c r="A237" s="66"/>
      <c r="B237" s="66"/>
      <c r="C237" s="66"/>
    </row>
    <row r="238" spans="1:3" ht="15.75" customHeight="1" x14ac:dyDescent="0.25">
      <c r="A238" s="66"/>
      <c r="B238" s="66"/>
      <c r="C238" s="66"/>
    </row>
    <row r="239" spans="1:3" ht="15.75" customHeight="1" x14ac:dyDescent="0.25">
      <c r="A239" s="66"/>
      <c r="B239" s="66"/>
      <c r="C239" s="66"/>
    </row>
    <row r="240" spans="1:3" ht="15.75" customHeight="1" x14ac:dyDescent="0.25">
      <c r="A240" s="66"/>
      <c r="B240" s="66"/>
      <c r="C240" s="66"/>
    </row>
    <row r="241" spans="1:3" ht="15.75" customHeight="1" x14ac:dyDescent="0.25">
      <c r="A241" s="66"/>
      <c r="B241" s="66"/>
      <c r="C241" s="66"/>
    </row>
    <row r="242" spans="1:3" ht="15.75" customHeight="1" x14ac:dyDescent="0.25">
      <c r="A242" s="66"/>
      <c r="B242" s="66"/>
      <c r="C242" s="66"/>
    </row>
    <row r="243" spans="1:3" ht="15.75" customHeight="1" x14ac:dyDescent="0.25">
      <c r="A243" s="66"/>
      <c r="B243" s="66"/>
      <c r="C243" s="66"/>
    </row>
    <row r="244" spans="1:3" ht="15.75" customHeight="1" x14ac:dyDescent="0.25">
      <c r="A244" s="66"/>
      <c r="B244" s="66"/>
      <c r="C244" s="66"/>
    </row>
    <row r="245" spans="1:3" ht="15.75" customHeight="1" x14ac:dyDescent="0.25">
      <c r="A245" s="66"/>
      <c r="B245" s="66"/>
      <c r="C245" s="66"/>
    </row>
    <row r="246" spans="1:3" ht="15.75" customHeight="1" x14ac:dyDescent="0.25">
      <c r="A246" s="66"/>
      <c r="B246" s="66"/>
      <c r="C246" s="66"/>
    </row>
    <row r="247" spans="1:3" ht="15.75" customHeight="1" x14ac:dyDescent="0.25">
      <c r="A247" s="66"/>
      <c r="B247" s="66"/>
      <c r="C247" s="66"/>
    </row>
    <row r="248" spans="1:3" ht="15.75" customHeight="1" x14ac:dyDescent="0.25">
      <c r="A248" s="66"/>
      <c r="B248" s="66"/>
      <c r="C248" s="66"/>
    </row>
    <row r="249" spans="1:3" ht="15.75" customHeight="1" x14ac:dyDescent="0.25">
      <c r="A249" s="66"/>
      <c r="B249" s="66"/>
      <c r="C249" s="66"/>
    </row>
    <row r="250" spans="1:3" ht="15.75" customHeight="1" x14ac:dyDescent="0.25">
      <c r="A250" s="66"/>
      <c r="B250" s="66"/>
      <c r="C250" s="66"/>
    </row>
    <row r="251" spans="1:3" ht="15.75" customHeight="1" x14ac:dyDescent="0.25">
      <c r="A251" s="66"/>
      <c r="B251" s="66"/>
      <c r="C251" s="66"/>
    </row>
    <row r="252" spans="1:3" ht="15.75" customHeight="1" x14ac:dyDescent="0.25">
      <c r="A252" s="66"/>
      <c r="B252" s="66"/>
      <c r="C252" s="66"/>
    </row>
    <row r="253" spans="1:3" ht="15.75" customHeight="1" x14ac:dyDescent="0.25">
      <c r="A253" s="66"/>
      <c r="B253" s="66"/>
      <c r="C253" s="66"/>
    </row>
    <row r="254" spans="1:3" ht="15.75" customHeight="1" x14ac:dyDescent="0.25">
      <c r="A254" s="66"/>
      <c r="B254" s="66"/>
      <c r="C254" s="66"/>
    </row>
    <row r="255" spans="1:3" ht="15.75" customHeight="1" x14ac:dyDescent="0.25">
      <c r="A255" s="66"/>
      <c r="B255" s="66"/>
      <c r="C255" s="66"/>
    </row>
    <row r="256" spans="1:3" ht="15.75" customHeight="1" x14ac:dyDescent="0.25">
      <c r="A256" s="66"/>
      <c r="B256" s="66"/>
      <c r="C256" s="66"/>
    </row>
    <row r="257" spans="1:3" ht="15.75" customHeight="1" x14ac:dyDescent="0.25">
      <c r="A257" s="66"/>
      <c r="B257" s="66"/>
      <c r="C257" s="66"/>
    </row>
    <row r="258" spans="1:3" ht="15.75" customHeight="1" x14ac:dyDescent="0.25">
      <c r="A258" s="66"/>
      <c r="B258" s="66"/>
      <c r="C258" s="66"/>
    </row>
    <row r="259" spans="1:3" ht="15.75" customHeight="1" x14ac:dyDescent="0.25">
      <c r="A259" s="66"/>
      <c r="B259" s="66"/>
      <c r="C259" s="66"/>
    </row>
    <row r="260" spans="1:3" ht="15.75" customHeight="1" x14ac:dyDescent="0.25">
      <c r="A260" s="66"/>
      <c r="B260" s="66"/>
      <c r="C260" s="66"/>
    </row>
    <row r="261" spans="1:3" ht="15.75" customHeight="1" x14ac:dyDescent="0.25">
      <c r="A261" s="66"/>
      <c r="B261" s="66"/>
      <c r="C261" s="66"/>
    </row>
    <row r="262" spans="1:3" ht="15.75" customHeight="1" x14ac:dyDescent="0.25">
      <c r="A262" s="66"/>
      <c r="B262" s="66"/>
      <c r="C262" s="66"/>
    </row>
    <row r="263" spans="1:3" ht="15.75" customHeight="1" x14ac:dyDescent="0.25">
      <c r="A263" s="66"/>
      <c r="B263" s="66"/>
      <c r="C263" s="66"/>
    </row>
    <row r="264" spans="1:3" ht="15.75" customHeight="1" x14ac:dyDescent="0.25">
      <c r="A264" s="66"/>
      <c r="B264" s="66"/>
      <c r="C264" s="66"/>
    </row>
    <row r="265" spans="1:3" ht="15.75" customHeight="1" x14ac:dyDescent="0.25">
      <c r="A265" s="66"/>
      <c r="B265" s="66"/>
      <c r="C265" s="66"/>
    </row>
    <row r="266" spans="1:3" ht="15.75" customHeight="1" x14ac:dyDescent="0.25">
      <c r="A266" s="66"/>
      <c r="B266" s="66"/>
      <c r="C266" s="66"/>
    </row>
    <row r="267" spans="1:3" ht="15.75" customHeight="1" x14ac:dyDescent="0.25">
      <c r="A267" s="66"/>
      <c r="B267" s="66"/>
      <c r="C267" s="66"/>
    </row>
    <row r="268" spans="1:3" ht="15.75" customHeight="1" x14ac:dyDescent="0.25">
      <c r="A268" s="66"/>
      <c r="B268" s="66"/>
      <c r="C268" s="66"/>
    </row>
    <row r="269" spans="1:3" ht="15.75" customHeight="1" x14ac:dyDescent="0.25">
      <c r="A269" s="66"/>
      <c r="B269" s="66"/>
      <c r="C269" s="66"/>
    </row>
    <row r="270" spans="1:3" ht="15.75" customHeight="1" x14ac:dyDescent="0.25">
      <c r="A270" s="66"/>
      <c r="B270" s="66"/>
      <c r="C270" s="66"/>
    </row>
    <row r="271" spans="1:3" ht="15.75" customHeight="1" x14ac:dyDescent="0.25">
      <c r="A271" s="66"/>
      <c r="B271" s="66"/>
      <c r="C271" s="66"/>
    </row>
    <row r="272" spans="1:3" ht="15.75" customHeight="1" x14ac:dyDescent="0.25">
      <c r="A272" s="66"/>
      <c r="B272" s="66"/>
      <c r="C272" s="66"/>
    </row>
    <row r="273" spans="1:3" ht="15.75" customHeight="1" x14ac:dyDescent="0.25">
      <c r="A273" s="66"/>
      <c r="B273" s="66"/>
      <c r="C273" s="66"/>
    </row>
    <row r="274" spans="1:3" ht="15.75" customHeight="1" x14ac:dyDescent="0.25">
      <c r="A274" s="66"/>
      <c r="B274" s="66"/>
      <c r="C274" s="66"/>
    </row>
    <row r="275" spans="1:3" ht="15.75" customHeight="1" x14ac:dyDescent="0.25">
      <c r="A275" s="66"/>
      <c r="B275" s="66"/>
      <c r="C275" s="66"/>
    </row>
    <row r="276" spans="1:3" ht="15.75" customHeight="1" x14ac:dyDescent="0.25">
      <c r="A276" s="66"/>
      <c r="B276" s="66"/>
      <c r="C276" s="66"/>
    </row>
    <row r="277" spans="1:3" ht="15.75" customHeight="1" x14ac:dyDescent="0.25">
      <c r="A277" s="66"/>
      <c r="B277" s="66"/>
      <c r="C277" s="66"/>
    </row>
    <row r="278" spans="1:3" ht="15.75" customHeight="1" x14ac:dyDescent="0.25">
      <c r="A278" s="66"/>
      <c r="B278" s="66"/>
      <c r="C278" s="66"/>
    </row>
    <row r="279" spans="1:3" ht="15.75" customHeight="1" x14ac:dyDescent="0.25">
      <c r="A279" s="66"/>
      <c r="B279" s="66"/>
      <c r="C279" s="66"/>
    </row>
    <row r="280" spans="1:3" ht="15.75" customHeight="1" x14ac:dyDescent="0.25">
      <c r="A280" s="66"/>
      <c r="B280" s="66"/>
      <c r="C280" s="66"/>
    </row>
    <row r="281" spans="1:3" ht="15.75" customHeight="1" x14ac:dyDescent="0.25">
      <c r="A281" s="66"/>
      <c r="B281" s="66"/>
      <c r="C281" s="66"/>
    </row>
    <row r="282" spans="1:3" ht="15.75" customHeight="1" x14ac:dyDescent="0.25">
      <c r="A282" s="66"/>
      <c r="B282" s="66"/>
      <c r="C282" s="66"/>
    </row>
    <row r="283" spans="1:3" ht="15.75" customHeight="1" x14ac:dyDescent="0.25">
      <c r="A283" s="66"/>
      <c r="B283" s="66"/>
      <c r="C283" s="66"/>
    </row>
    <row r="284" spans="1:3" ht="15.75" customHeight="1" x14ac:dyDescent="0.25">
      <c r="A284" s="66"/>
      <c r="B284" s="66"/>
      <c r="C284" s="66"/>
    </row>
    <row r="285" spans="1:3" ht="15.75" customHeight="1" x14ac:dyDescent="0.25">
      <c r="A285" s="66"/>
      <c r="B285" s="66"/>
      <c r="C285" s="66"/>
    </row>
    <row r="286" spans="1:3" ht="15.75" customHeight="1" x14ac:dyDescent="0.25">
      <c r="A286" s="66"/>
      <c r="B286" s="66"/>
      <c r="C286" s="66"/>
    </row>
    <row r="287" spans="1:3" ht="15.75" customHeight="1" x14ac:dyDescent="0.25">
      <c r="A287" s="66"/>
      <c r="B287" s="66"/>
      <c r="C287" s="66"/>
    </row>
    <row r="288" spans="1:3" ht="15.75" customHeight="1" x14ac:dyDescent="0.25">
      <c r="A288" s="66"/>
      <c r="B288" s="66"/>
      <c r="C288" s="66"/>
    </row>
    <row r="289" spans="1:3" ht="15.75" customHeight="1" x14ac:dyDescent="0.25">
      <c r="A289" s="66"/>
      <c r="B289" s="66"/>
      <c r="C289" s="66"/>
    </row>
    <row r="290" spans="1:3" ht="15.75" customHeight="1" x14ac:dyDescent="0.25">
      <c r="A290" s="66"/>
      <c r="B290" s="66"/>
      <c r="C290" s="66"/>
    </row>
    <row r="291" spans="1:3" ht="15.75" customHeight="1" x14ac:dyDescent="0.25">
      <c r="A291" s="66"/>
      <c r="B291" s="66"/>
      <c r="C291" s="66"/>
    </row>
    <row r="292" spans="1:3" ht="15.75" customHeight="1" x14ac:dyDescent="0.25">
      <c r="A292" s="66"/>
      <c r="B292" s="66"/>
      <c r="C292" s="66"/>
    </row>
    <row r="293" spans="1:3" ht="15.75" customHeight="1" x14ac:dyDescent="0.25">
      <c r="A293" s="66"/>
      <c r="B293" s="66"/>
      <c r="C293" s="66"/>
    </row>
    <row r="294" spans="1:3" ht="15.75" customHeight="1" x14ac:dyDescent="0.25">
      <c r="A294" s="66"/>
      <c r="B294" s="66"/>
      <c r="C294" s="66"/>
    </row>
    <row r="295" spans="1:3" ht="15.75" customHeight="1" x14ac:dyDescent="0.25">
      <c r="A295" s="66"/>
      <c r="B295" s="66"/>
      <c r="C295" s="66"/>
    </row>
    <row r="296" spans="1:3" ht="15.75" customHeight="1" x14ac:dyDescent="0.25">
      <c r="A296" s="66"/>
      <c r="B296" s="66"/>
      <c r="C296" s="66"/>
    </row>
    <row r="297" spans="1:3" ht="15.75" customHeight="1" x14ac:dyDescent="0.25">
      <c r="A297" s="66"/>
      <c r="B297" s="66"/>
      <c r="C297" s="66"/>
    </row>
    <row r="298" spans="1:3" ht="15.75" customHeight="1" x14ac:dyDescent="0.25">
      <c r="A298" s="66"/>
      <c r="B298" s="66"/>
      <c r="C298" s="66"/>
    </row>
    <row r="299" spans="1:3" ht="15.75" customHeight="1" x14ac:dyDescent="0.25">
      <c r="A299" s="66"/>
      <c r="B299" s="66"/>
      <c r="C299" s="66"/>
    </row>
    <row r="300" spans="1:3" ht="15.75" customHeight="1" x14ac:dyDescent="0.25">
      <c r="A300" s="66"/>
      <c r="B300" s="66"/>
      <c r="C300" s="66"/>
    </row>
    <row r="301" spans="1:3" ht="15.75" customHeight="1" x14ac:dyDescent="0.25">
      <c r="A301" s="66"/>
      <c r="B301" s="66"/>
      <c r="C301" s="66"/>
    </row>
    <row r="302" spans="1:3" ht="15.75" customHeight="1" x14ac:dyDescent="0.25">
      <c r="A302" s="66"/>
      <c r="B302" s="66"/>
      <c r="C302" s="66"/>
    </row>
    <row r="303" spans="1:3" ht="15.75" customHeight="1" x14ac:dyDescent="0.25">
      <c r="A303" s="66"/>
      <c r="B303" s="66"/>
      <c r="C303" s="66"/>
    </row>
    <row r="304" spans="1:3" ht="15.75" customHeight="1" x14ac:dyDescent="0.25">
      <c r="A304" s="66"/>
      <c r="B304" s="66"/>
      <c r="C304" s="66"/>
    </row>
    <row r="305" spans="1:3" ht="15.75" customHeight="1" x14ac:dyDescent="0.25">
      <c r="A305" s="66"/>
      <c r="B305" s="66"/>
      <c r="C305" s="66"/>
    </row>
    <row r="306" spans="1:3" ht="15.75" customHeight="1" x14ac:dyDescent="0.25">
      <c r="A306" s="66"/>
      <c r="B306" s="66"/>
      <c r="C306" s="66"/>
    </row>
    <row r="307" spans="1:3" ht="15.75" customHeight="1" x14ac:dyDescent="0.25">
      <c r="A307" s="66"/>
      <c r="B307" s="66"/>
      <c r="C307" s="66"/>
    </row>
    <row r="308" spans="1:3" ht="15.75" customHeight="1" x14ac:dyDescent="0.25">
      <c r="A308" s="66"/>
      <c r="B308" s="66"/>
      <c r="C308" s="66"/>
    </row>
    <row r="309" spans="1:3" ht="15.75" customHeight="1" x14ac:dyDescent="0.25">
      <c r="A309" s="66"/>
      <c r="B309" s="66"/>
      <c r="C309" s="66"/>
    </row>
    <row r="310" spans="1:3" ht="15.75" customHeight="1" x14ac:dyDescent="0.25">
      <c r="A310" s="66"/>
      <c r="B310" s="66"/>
      <c r="C310" s="66"/>
    </row>
    <row r="311" spans="1:3" ht="15.75" customHeight="1" x14ac:dyDescent="0.25">
      <c r="A311" s="66"/>
      <c r="B311" s="66"/>
      <c r="C311" s="66"/>
    </row>
    <row r="312" spans="1:3" ht="15.75" customHeight="1" x14ac:dyDescent="0.25">
      <c r="A312" s="66"/>
      <c r="B312" s="66"/>
      <c r="C312" s="66"/>
    </row>
    <row r="313" spans="1:3" ht="15.75" customHeight="1" x14ac:dyDescent="0.25">
      <c r="A313" s="66"/>
      <c r="B313" s="66"/>
      <c r="C313" s="66"/>
    </row>
    <row r="314" spans="1:3" ht="15.75" customHeight="1" x14ac:dyDescent="0.25">
      <c r="A314" s="66"/>
      <c r="B314" s="66"/>
      <c r="C314" s="66"/>
    </row>
    <row r="315" spans="1:3" ht="15.75" customHeight="1" x14ac:dyDescent="0.25">
      <c r="A315" s="66"/>
      <c r="B315" s="66"/>
      <c r="C315" s="66"/>
    </row>
    <row r="316" spans="1:3" ht="15.75" customHeight="1" x14ac:dyDescent="0.25">
      <c r="A316" s="66"/>
      <c r="B316" s="66"/>
      <c r="C316" s="66"/>
    </row>
    <row r="317" spans="1:3" ht="15.75" customHeight="1" x14ac:dyDescent="0.25">
      <c r="A317" s="66"/>
      <c r="B317" s="66"/>
      <c r="C317" s="66"/>
    </row>
    <row r="318" spans="1:3" ht="15.75" customHeight="1" x14ac:dyDescent="0.25">
      <c r="A318" s="66"/>
      <c r="B318" s="66"/>
      <c r="C318" s="66"/>
    </row>
    <row r="319" spans="1:3" ht="15.75" customHeight="1" x14ac:dyDescent="0.25">
      <c r="A319" s="66"/>
      <c r="B319" s="66"/>
      <c r="C319" s="66"/>
    </row>
    <row r="320" spans="1:3" ht="15.75" customHeight="1" x14ac:dyDescent="0.25">
      <c r="A320" s="66"/>
      <c r="B320" s="66"/>
      <c r="C320" s="66"/>
    </row>
    <row r="321" spans="1:3" ht="15.75" customHeight="1" x14ac:dyDescent="0.25">
      <c r="A321" s="66"/>
      <c r="B321" s="66"/>
      <c r="C321" s="66"/>
    </row>
    <row r="322" spans="1:3" ht="15.75" customHeight="1" x14ac:dyDescent="0.25">
      <c r="A322" s="66"/>
      <c r="B322" s="66"/>
      <c r="C322" s="66"/>
    </row>
    <row r="323" spans="1:3" ht="15.75" customHeight="1" x14ac:dyDescent="0.25">
      <c r="A323" s="66"/>
      <c r="B323" s="66"/>
      <c r="C323" s="66"/>
    </row>
    <row r="324" spans="1:3" ht="15.75" customHeight="1" x14ac:dyDescent="0.25">
      <c r="A324" s="66"/>
      <c r="B324" s="66"/>
      <c r="C324" s="66"/>
    </row>
    <row r="325" spans="1:3" ht="15.75" customHeight="1" x14ac:dyDescent="0.25">
      <c r="A325" s="66"/>
      <c r="B325" s="66"/>
      <c r="C325" s="66"/>
    </row>
    <row r="326" spans="1:3" ht="15.75" customHeight="1" x14ac:dyDescent="0.25">
      <c r="A326" s="66"/>
      <c r="B326" s="66"/>
      <c r="C326" s="66"/>
    </row>
    <row r="327" spans="1:3" ht="15.75" customHeight="1" x14ac:dyDescent="0.25">
      <c r="A327" s="66"/>
      <c r="B327" s="66"/>
      <c r="C327" s="66"/>
    </row>
    <row r="328" spans="1:3" ht="15.75" customHeight="1" x14ac:dyDescent="0.25">
      <c r="A328" s="66"/>
      <c r="B328" s="66"/>
      <c r="C328" s="66"/>
    </row>
    <row r="329" spans="1:3" ht="15.75" customHeight="1" x14ac:dyDescent="0.25">
      <c r="A329" s="66"/>
      <c r="B329" s="66"/>
      <c r="C329" s="66"/>
    </row>
    <row r="330" spans="1:3" ht="15.75" customHeight="1" x14ac:dyDescent="0.25">
      <c r="A330" s="66"/>
      <c r="B330" s="66"/>
      <c r="C330" s="66"/>
    </row>
    <row r="331" spans="1:3" ht="15.75" customHeight="1" x14ac:dyDescent="0.25">
      <c r="A331" s="66"/>
      <c r="B331" s="66"/>
      <c r="C331" s="66"/>
    </row>
    <row r="332" spans="1:3" ht="15.75" customHeight="1" x14ac:dyDescent="0.25">
      <c r="A332" s="66"/>
      <c r="B332" s="66"/>
      <c r="C332" s="66"/>
    </row>
    <row r="333" spans="1:3" ht="15.75" customHeight="1" x14ac:dyDescent="0.25">
      <c r="A333" s="66"/>
      <c r="B333" s="66"/>
      <c r="C333" s="66"/>
    </row>
    <row r="334" spans="1:3" ht="15.75" customHeight="1" x14ac:dyDescent="0.25">
      <c r="A334" s="66"/>
      <c r="B334" s="66"/>
      <c r="C334" s="66"/>
    </row>
    <row r="335" spans="1:3" ht="15.75" customHeight="1" x14ac:dyDescent="0.25">
      <c r="A335" s="66"/>
      <c r="B335" s="66"/>
      <c r="C335" s="66"/>
    </row>
    <row r="336" spans="1:3" ht="15.75" customHeight="1" x14ac:dyDescent="0.25">
      <c r="A336" s="66"/>
      <c r="B336" s="66"/>
      <c r="C336" s="66"/>
    </row>
    <row r="337" spans="1:3" ht="15.75" customHeight="1" x14ac:dyDescent="0.25">
      <c r="A337" s="66"/>
      <c r="B337" s="66"/>
      <c r="C337" s="66"/>
    </row>
    <row r="338" spans="1:3" ht="15.75" customHeight="1" x14ac:dyDescent="0.25">
      <c r="A338" s="66"/>
      <c r="B338" s="66"/>
      <c r="C338" s="66"/>
    </row>
    <row r="339" spans="1:3" ht="15.75" customHeight="1" x14ac:dyDescent="0.25">
      <c r="A339" s="66"/>
      <c r="B339" s="66"/>
      <c r="C339" s="66"/>
    </row>
    <row r="340" spans="1:3" ht="15.75" customHeight="1" x14ac:dyDescent="0.25">
      <c r="A340" s="66"/>
      <c r="B340" s="66"/>
      <c r="C340" s="66"/>
    </row>
    <row r="341" spans="1:3" ht="15.75" customHeight="1" x14ac:dyDescent="0.25">
      <c r="A341" s="66"/>
      <c r="B341" s="66"/>
      <c r="C341" s="66"/>
    </row>
    <row r="342" spans="1:3" ht="15.75" customHeight="1" x14ac:dyDescent="0.25">
      <c r="A342" s="66"/>
      <c r="B342" s="66"/>
      <c r="C342" s="66"/>
    </row>
    <row r="343" spans="1:3" ht="15.75" customHeight="1" x14ac:dyDescent="0.25">
      <c r="A343" s="66"/>
      <c r="B343" s="66"/>
      <c r="C343" s="66"/>
    </row>
    <row r="344" spans="1:3" ht="15.75" customHeight="1" x14ac:dyDescent="0.25">
      <c r="A344" s="66"/>
      <c r="B344" s="66"/>
      <c r="C344" s="66"/>
    </row>
    <row r="345" spans="1:3" ht="15.75" customHeight="1" x14ac:dyDescent="0.25">
      <c r="A345" s="66"/>
      <c r="B345" s="66"/>
      <c r="C345" s="66"/>
    </row>
    <row r="346" spans="1:3" ht="15.75" customHeight="1" x14ac:dyDescent="0.25">
      <c r="A346" s="66"/>
      <c r="B346" s="66"/>
      <c r="C346" s="66"/>
    </row>
    <row r="347" spans="1:3" ht="15.75" customHeight="1" x14ac:dyDescent="0.25">
      <c r="A347" s="66"/>
      <c r="B347" s="66"/>
      <c r="C347" s="66"/>
    </row>
    <row r="348" spans="1:3" ht="15.75" customHeight="1" x14ac:dyDescent="0.25">
      <c r="A348" s="66"/>
      <c r="B348" s="66"/>
      <c r="C348" s="66"/>
    </row>
    <row r="349" spans="1:3" ht="15.75" customHeight="1" x14ac:dyDescent="0.25">
      <c r="A349" s="66"/>
      <c r="B349" s="66"/>
      <c r="C349" s="66"/>
    </row>
    <row r="350" spans="1:3" ht="15.75" customHeight="1" x14ac:dyDescent="0.25">
      <c r="A350" s="66"/>
      <c r="B350" s="66"/>
      <c r="C350" s="66"/>
    </row>
    <row r="351" spans="1:3" ht="15.75" customHeight="1" x14ac:dyDescent="0.25">
      <c r="A351" s="66"/>
      <c r="B351" s="66"/>
      <c r="C351" s="66"/>
    </row>
    <row r="352" spans="1:3" ht="15.75" customHeight="1" x14ac:dyDescent="0.25">
      <c r="A352" s="66"/>
      <c r="B352" s="66"/>
      <c r="C352" s="66"/>
    </row>
    <row r="353" spans="1:3" ht="15.75" customHeight="1" x14ac:dyDescent="0.25">
      <c r="A353" s="66"/>
      <c r="B353" s="66"/>
      <c r="C353" s="66"/>
    </row>
    <row r="354" spans="1:3" ht="15.75" customHeight="1" x14ac:dyDescent="0.25">
      <c r="A354" s="66"/>
      <c r="B354" s="66"/>
      <c r="C354" s="66"/>
    </row>
    <row r="355" spans="1:3" ht="15.75" customHeight="1" x14ac:dyDescent="0.25">
      <c r="A355" s="66"/>
      <c r="B355" s="66"/>
      <c r="C355" s="66"/>
    </row>
    <row r="356" spans="1:3" ht="15.75" customHeight="1" x14ac:dyDescent="0.25">
      <c r="A356" s="66"/>
      <c r="B356" s="66"/>
      <c r="C356" s="66"/>
    </row>
    <row r="357" spans="1:3" ht="15.75" customHeight="1" x14ac:dyDescent="0.25">
      <c r="A357" s="66"/>
      <c r="B357" s="66"/>
      <c r="C357" s="66"/>
    </row>
    <row r="358" spans="1:3" ht="15.75" customHeight="1" x14ac:dyDescent="0.25">
      <c r="A358" s="66"/>
      <c r="B358" s="66"/>
      <c r="C358" s="66"/>
    </row>
    <row r="359" spans="1:3" ht="15.75" customHeight="1" x14ac:dyDescent="0.25">
      <c r="A359" s="66"/>
      <c r="B359" s="66"/>
      <c r="C359" s="66"/>
    </row>
    <row r="360" spans="1:3" ht="15.75" customHeight="1" x14ac:dyDescent="0.25">
      <c r="A360" s="66"/>
      <c r="B360" s="66"/>
      <c r="C360" s="66"/>
    </row>
    <row r="361" spans="1:3" ht="15.75" customHeight="1" x14ac:dyDescent="0.25">
      <c r="A361" s="66"/>
      <c r="B361" s="66"/>
      <c r="C361" s="66"/>
    </row>
    <row r="362" spans="1:3" ht="15.75" customHeight="1" x14ac:dyDescent="0.25">
      <c r="A362" s="66"/>
      <c r="B362" s="66"/>
      <c r="C362" s="66"/>
    </row>
    <row r="363" spans="1:3" ht="15.75" customHeight="1" x14ac:dyDescent="0.25">
      <c r="A363" s="66"/>
      <c r="B363" s="66"/>
      <c r="C363" s="66"/>
    </row>
    <row r="364" spans="1:3" ht="15.75" customHeight="1" x14ac:dyDescent="0.25">
      <c r="A364" s="66"/>
      <c r="B364" s="66"/>
      <c r="C364" s="66"/>
    </row>
    <row r="365" spans="1:3" ht="15.75" customHeight="1" x14ac:dyDescent="0.25">
      <c r="A365" s="66"/>
      <c r="B365" s="66"/>
      <c r="C365" s="66"/>
    </row>
    <row r="366" spans="1:3" ht="15.75" customHeight="1" x14ac:dyDescent="0.25">
      <c r="A366" s="66"/>
      <c r="B366" s="66"/>
      <c r="C366" s="66"/>
    </row>
    <row r="367" spans="1:3" ht="15.75" customHeight="1" x14ac:dyDescent="0.25">
      <c r="A367" s="66"/>
      <c r="B367" s="66"/>
      <c r="C367" s="66"/>
    </row>
    <row r="368" spans="1:3" ht="15.75" customHeight="1" x14ac:dyDescent="0.25">
      <c r="A368" s="66"/>
      <c r="B368" s="66"/>
      <c r="C368" s="66"/>
    </row>
    <row r="369" spans="1:3" ht="15.75" customHeight="1" x14ac:dyDescent="0.25">
      <c r="A369" s="66"/>
      <c r="B369" s="66"/>
      <c r="C369" s="66"/>
    </row>
    <row r="370" spans="1:3" ht="15.75" customHeight="1" x14ac:dyDescent="0.25">
      <c r="A370" s="66"/>
      <c r="B370" s="66"/>
      <c r="C370" s="66"/>
    </row>
    <row r="371" spans="1:3" ht="15.75" customHeight="1" x14ac:dyDescent="0.25">
      <c r="A371" s="66"/>
      <c r="B371" s="66"/>
      <c r="C371" s="66"/>
    </row>
    <row r="372" spans="1:3" ht="15.75" customHeight="1" x14ac:dyDescent="0.25">
      <c r="A372" s="66"/>
      <c r="B372" s="66"/>
      <c r="C372" s="66"/>
    </row>
    <row r="373" spans="1:3" ht="15.75" customHeight="1" x14ac:dyDescent="0.25">
      <c r="A373" s="66"/>
      <c r="B373" s="66"/>
      <c r="C373" s="66"/>
    </row>
    <row r="374" spans="1:3" ht="15.75" customHeight="1" x14ac:dyDescent="0.25">
      <c r="A374" s="66"/>
      <c r="B374" s="66"/>
      <c r="C374" s="66"/>
    </row>
    <row r="375" spans="1:3" ht="15.75" customHeight="1" x14ac:dyDescent="0.25">
      <c r="A375" s="66"/>
      <c r="B375" s="66"/>
      <c r="C375" s="66"/>
    </row>
    <row r="376" spans="1:3" ht="15.75" customHeight="1" x14ac:dyDescent="0.25">
      <c r="A376" s="66"/>
      <c r="B376" s="66"/>
      <c r="C376" s="66"/>
    </row>
    <row r="377" spans="1:3" ht="15.75" customHeight="1" x14ac:dyDescent="0.25">
      <c r="A377" s="66"/>
      <c r="B377" s="66"/>
      <c r="C377" s="66"/>
    </row>
    <row r="378" spans="1:3" ht="15.75" customHeight="1" x14ac:dyDescent="0.25">
      <c r="A378" s="66"/>
      <c r="B378" s="66"/>
      <c r="C378" s="66"/>
    </row>
    <row r="379" spans="1:3" ht="15.75" customHeight="1" x14ac:dyDescent="0.25">
      <c r="A379" s="66"/>
      <c r="B379" s="66"/>
      <c r="C379" s="66"/>
    </row>
    <row r="380" spans="1:3" ht="15.75" customHeight="1" x14ac:dyDescent="0.25">
      <c r="A380" s="66"/>
      <c r="B380" s="66"/>
      <c r="C380" s="66"/>
    </row>
    <row r="381" spans="1:3" ht="15.75" customHeight="1" x14ac:dyDescent="0.25">
      <c r="A381" s="66"/>
      <c r="B381" s="66"/>
      <c r="C381" s="66"/>
    </row>
    <row r="382" spans="1:3" ht="15.75" customHeight="1" x14ac:dyDescent="0.25">
      <c r="A382" s="66"/>
      <c r="B382" s="66"/>
      <c r="C382" s="66"/>
    </row>
    <row r="383" spans="1:3" ht="15.75" customHeight="1" x14ac:dyDescent="0.25">
      <c r="A383" s="66"/>
      <c r="B383" s="66"/>
      <c r="C383" s="66"/>
    </row>
    <row r="384" spans="1:3" ht="15.75" customHeight="1" x14ac:dyDescent="0.25">
      <c r="A384" s="66"/>
      <c r="B384" s="66"/>
      <c r="C384" s="66"/>
    </row>
    <row r="385" spans="1:3" ht="15.75" customHeight="1" x14ac:dyDescent="0.25">
      <c r="A385" s="66"/>
      <c r="B385" s="66"/>
      <c r="C385" s="66"/>
    </row>
    <row r="386" spans="1:3" ht="15.75" customHeight="1" x14ac:dyDescent="0.25">
      <c r="A386" s="66"/>
      <c r="B386" s="66"/>
      <c r="C386" s="66"/>
    </row>
    <row r="387" spans="1:3" ht="15.75" customHeight="1" x14ac:dyDescent="0.25">
      <c r="A387" s="66"/>
      <c r="B387" s="66"/>
      <c r="C387" s="66"/>
    </row>
    <row r="388" spans="1:3" ht="15.75" customHeight="1" x14ac:dyDescent="0.25">
      <c r="A388" s="66"/>
      <c r="B388" s="66"/>
      <c r="C388" s="66"/>
    </row>
    <row r="389" spans="1:3" ht="15.75" customHeight="1" x14ac:dyDescent="0.25">
      <c r="A389" s="66"/>
      <c r="B389" s="66"/>
      <c r="C389" s="66"/>
    </row>
    <row r="390" spans="1:3" ht="15.75" customHeight="1" x14ac:dyDescent="0.25">
      <c r="A390" s="66"/>
      <c r="B390" s="66"/>
      <c r="C390" s="66"/>
    </row>
    <row r="391" spans="1:3" ht="15.75" customHeight="1" x14ac:dyDescent="0.25">
      <c r="A391" s="66"/>
      <c r="B391" s="66"/>
      <c r="C391" s="66"/>
    </row>
    <row r="392" spans="1:3" ht="15.75" customHeight="1" x14ac:dyDescent="0.25">
      <c r="A392" s="66"/>
      <c r="B392" s="66"/>
      <c r="C392" s="66"/>
    </row>
    <row r="393" spans="1:3" ht="15.75" customHeight="1" x14ac:dyDescent="0.25">
      <c r="A393" s="66"/>
      <c r="B393" s="66"/>
      <c r="C393" s="66"/>
    </row>
    <row r="394" spans="1:3" ht="15.75" customHeight="1" x14ac:dyDescent="0.25">
      <c r="A394" s="66"/>
      <c r="B394" s="66"/>
      <c r="C394" s="66"/>
    </row>
    <row r="395" spans="1:3" ht="15.75" customHeight="1" x14ac:dyDescent="0.25">
      <c r="A395" s="66"/>
      <c r="B395" s="66"/>
      <c r="C395" s="66"/>
    </row>
    <row r="396" spans="1:3" ht="15.75" customHeight="1" x14ac:dyDescent="0.25">
      <c r="A396" s="66"/>
      <c r="B396" s="66"/>
      <c r="C396" s="66"/>
    </row>
    <row r="397" spans="1:3" ht="15.75" customHeight="1" x14ac:dyDescent="0.25">
      <c r="A397" s="66"/>
      <c r="B397" s="66"/>
      <c r="C397" s="66"/>
    </row>
    <row r="398" spans="1:3" ht="15.75" customHeight="1" x14ac:dyDescent="0.25">
      <c r="A398" s="66"/>
      <c r="B398" s="66"/>
      <c r="C398" s="66"/>
    </row>
    <row r="399" spans="1:3" ht="15.75" customHeight="1" x14ac:dyDescent="0.25">
      <c r="A399" s="66"/>
      <c r="B399" s="66"/>
      <c r="C399" s="66"/>
    </row>
    <row r="400" spans="1:3" ht="15.75" customHeight="1" x14ac:dyDescent="0.25">
      <c r="A400" s="66"/>
      <c r="B400" s="66"/>
      <c r="C400" s="66"/>
    </row>
    <row r="401" spans="1:3" ht="15.75" customHeight="1" x14ac:dyDescent="0.25">
      <c r="A401" s="66"/>
      <c r="B401" s="66"/>
      <c r="C401" s="66"/>
    </row>
    <row r="402" spans="1:3" ht="15.75" customHeight="1" x14ac:dyDescent="0.25">
      <c r="A402" s="66"/>
      <c r="B402" s="66"/>
      <c r="C402" s="66"/>
    </row>
    <row r="403" spans="1:3" ht="15.75" customHeight="1" x14ac:dyDescent="0.25">
      <c r="A403" s="66"/>
      <c r="B403" s="66"/>
      <c r="C403" s="66"/>
    </row>
    <row r="404" spans="1:3" ht="15.75" customHeight="1" x14ac:dyDescent="0.25">
      <c r="A404" s="66"/>
      <c r="B404" s="66"/>
      <c r="C404" s="66"/>
    </row>
    <row r="405" spans="1:3" ht="15.75" customHeight="1" x14ac:dyDescent="0.25">
      <c r="A405" s="66"/>
      <c r="B405" s="66"/>
      <c r="C405" s="66"/>
    </row>
    <row r="406" spans="1:3" ht="15.75" customHeight="1" x14ac:dyDescent="0.25">
      <c r="A406" s="66"/>
      <c r="B406" s="66"/>
      <c r="C406" s="66"/>
    </row>
    <row r="407" spans="1:3" ht="15.75" customHeight="1" x14ac:dyDescent="0.25">
      <c r="A407" s="66"/>
      <c r="B407" s="66"/>
      <c r="C407" s="66"/>
    </row>
    <row r="408" spans="1:3" ht="15.75" customHeight="1" x14ac:dyDescent="0.25">
      <c r="A408" s="66"/>
      <c r="B408" s="66"/>
      <c r="C408" s="66"/>
    </row>
    <row r="409" spans="1:3" ht="15.75" customHeight="1" x14ac:dyDescent="0.25">
      <c r="A409" s="66"/>
      <c r="B409" s="66"/>
      <c r="C409" s="66"/>
    </row>
    <row r="410" spans="1:3" ht="15.75" customHeight="1" x14ac:dyDescent="0.25">
      <c r="A410" s="66"/>
      <c r="B410" s="66"/>
      <c r="C410" s="66"/>
    </row>
    <row r="411" spans="1:3" ht="15.75" customHeight="1" x14ac:dyDescent="0.25">
      <c r="A411" s="66"/>
      <c r="B411" s="66"/>
      <c r="C411" s="66"/>
    </row>
    <row r="412" spans="1:3" ht="15.75" customHeight="1" x14ac:dyDescent="0.25">
      <c r="A412" s="66"/>
      <c r="B412" s="66"/>
      <c r="C412" s="66"/>
    </row>
    <row r="413" spans="1:3" ht="15.75" customHeight="1" x14ac:dyDescent="0.25">
      <c r="A413" s="66"/>
      <c r="B413" s="66"/>
      <c r="C413" s="66"/>
    </row>
    <row r="414" spans="1:3" ht="15.75" customHeight="1" x14ac:dyDescent="0.25">
      <c r="A414" s="66"/>
      <c r="B414" s="66"/>
      <c r="C414" s="66"/>
    </row>
    <row r="415" spans="1:3" ht="15.75" customHeight="1" x14ac:dyDescent="0.25">
      <c r="A415" s="66"/>
      <c r="B415" s="66"/>
      <c r="C415" s="66"/>
    </row>
    <row r="416" spans="1:3" ht="15.75" customHeight="1" x14ac:dyDescent="0.25">
      <c r="A416" s="66"/>
      <c r="B416" s="66"/>
      <c r="C416" s="66"/>
    </row>
    <row r="417" spans="1:3" ht="15.75" customHeight="1" x14ac:dyDescent="0.25">
      <c r="A417" s="66"/>
      <c r="B417" s="66"/>
      <c r="C417" s="66"/>
    </row>
    <row r="418" spans="1:3" ht="15.75" customHeight="1" x14ac:dyDescent="0.25">
      <c r="A418" s="66"/>
      <c r="B418" s="66"/>
      <c r="C418" s="66"/>
    </row>
    <row r="419" spans="1:3" ht="15.75" customHeight="1" x14ac:dyDescent="0.25">
      <c r="A419" s="66"/>
      <c r="B419" s="66"/>
      <c r="C419" s="66"/>
    </row>
    <row r="420" spans="1:3" ht="15.75" customHeight="1" x14ac:dyDescent="0.25">
      <c r="A420" s="66"/>
      <c r="B420" s="66"/>
      <c r="C420" s="66"/>
    </row>
    <row r="421" spans="1:3" ht="15.75" customHeight="1" x14ac:dyDescent="0.25">
      <c r="A421" s="66"/>
      <c r="B421" s="66"/>
      <c r="C421" s="66"/>
    </row>
    <row r="422" spans="1:3" ht="15.75" customHeight="1" x14ac:dyDescent="0.25">
      <c r="A422" s="66"/>
      <c r="B422" s="66"/>
      <c r="C422" s="66"/>
    </row>
    <row r="423" spans="1:3" ht="15.75" customHeight="1" x14ac:dyDescent="0.25">
      <c r="A423" s="66"/>
      <c r="B423" s="66"/>
      <c r="C423" s="66"/>
    </row>
    <row r="424" spans="1:3" ht="15.75" customHeight="1" x14ac:dyDescent="0.25">
      <c r="A424" s="66"/>
      <c r="B424" s="66"/>
      <c r="C424" s="66"/>
    </row>
    <row r="425" spans="1:3" ht="15.75" customHeight="1" x14ac:dyDescent="0.25">
      <c r="A425" s="66"/>
      <c r="B425" s="66"/>
      <c r="C425" s="66"/>
    </row>
    <row r="426" spans="1:3" ht="15.75" customHeight="1" x14ac:dyDescent="0.25">
      <c r="A426" s="66"/>
      <c r="B426" s="66"/>
      <c r="C426" s="66"/>
    </row>
    <row r="427" spans="1:3" ht="15.75" customHeight="1" x14ac:dyDescent="0.25">
      <c r="A427" s="66"/>
      <c r="B427" s="66"/>
      <c r="C427" s="66"/>
    </row>
    <row r="428" spans="1:3" ht="15.75" customHeight="1" x14ac:dyDescent="0.25">
      <c r="A428" s="66"/>
      <c r="B428" s="66"/>
      <c r="C428" s="66"/>
    </row>
    <row r="429" spans="1:3" ht="15.75" customHeight="1" x14ac:dyDescent="0.25">
      <c r="A429" s="66"/>
      <c r="B429" s="66"/>
      <c r="C429" s="66"/>
    </row>
    <row r="430" spans="1:3" ht="15.75" customHeight="1" x14ac:dyDescent="0.25">
      <c r="A430" s="66"/>
      <c r="B430" s="66"/>
      <c r="C430" s="66"/>
    </row>
    <row r="431" spans="1:3" ht="15.75" customHeight="1" x14ac:dyDescent="0.25">
      <c r="A431" s="66"/>
      <c r="B431" s="66"/>
      <c r="C431" s="66"/>
    </row>
    <row r="432" spans="1:3" ht="15.75" customHeight="1" x14ac:dyDescent="0.25">
      <c r="A432" s="66"/>
      <c r="B432" s="66"/>
      <c r="C432" s="66"/>
    </row>
    <row r="433" spans="1:3" ht="15.75" customHeight="1" x14ac:dyDescent="0.25">
      <c r="A433" s="66"/>
      <c r="B433" s="66"/>
      <c r="C433" s="66"/>
    </row>
    <row r="434" spans="1:3" ht="15.75" customHeight="1" x14ac:dyDescent="0.25">
      <c r="A434" s="66"/>
      <c r="B434" s="66"/>
      <c r="C434" s="66"/>
    </row>
    <row r="435" spans="1:3" ht="15.75" customHeight="1" x14ac:dyDescent="0.25">
      <c r="A435" s="66"/>
      <c r="B435" s="66"/>
      <c r="C435" s="66"/>
    </row>
    <row r="436" spans="1:3" ht="15.75" customHeight="1" x14ac:dyDescent="0.25">
      <c r="A436" s="66"/>
      <c r="B436" s="66"/>
      <c r="C436" s="66"/>
    </row>
    <row r="437" spans="1:3" ht="15.75" customHeight="1" x14ac:dyDescent="0.25">
      <c r="A437" s="66"/>
      <c r="B437" s="66"/>
      <c r="C437" s="66"/>
    </row>
    <row r="438" spans="1:3" ht="15.75" customHeight="1" x14ac:dyDescent="0.25">
      <c r="A438" s="66"/>
      <c r="B438" s="66"/>
      <c r="C438" s="66"/>
    </row>
    <row r="439" spans="1:3" ht="15.75" customHeight="1" x14ac:dyDescent="0.25">
      <c r="A439" s="66"/>
      <c r="B439" s="66"/>
      <c r="C439" s="66"/>
    </row>
    <row r="440" spans="1:3" ht="15.75" customHeight="1" x14ac:dyDescent="0.25">
      <c r="A440" s="66"/>
      <c r="B440" s="66"/>
      <c r="C440" s="66"/>
    </row>
    <row r="441" spans="1:3" ht="15.75" customHeight="1" x14ac:dyDescent="0.25">
      <c r="A441" s="66"/>
      <c r="B441" s="66"/>
      <c r="C441" s="66"/>
    </row>
    <row r="442" spans="1:3" ht="15.75" customHeight="1" x14ac:dyDescent="0.25">
      <c r="A442" s="66"/>
      <c r="B442" s="66"/>
      <c r="C442" s="66"/>
    </row>
    <row r="443" spans="1:3" ht="15.75" customHeight="1" x14ac:dyDescent="0.25">
      <c r="A443" s="66"/>
      <c r="B443" s="66"/>
      <c r="C443" s="66"/>
    </row>
    <row r="444" spans="1:3" ht="15.75" customHeight="1" x14ac:dyDescent="0.25">
      <c r="A444" s="66"/>
      <c r="B444" s="66"/>
      <c r="C444" s="66"/>
    </row>
    <row r="445" spans="1:3" ht="15.75" customHeight="1" x14ac:dyDescent="0.25">
      <c r="A445" s="66"/>
      <c r="B445" s="66"/>
      <c r="C445" s="66"/>
    </row>
    <row r="446" spans="1:3" ht="15.75" customHeight="1" x14ac:dyDescent="0.25">
      <c r="A446" s="66"/>
      <c r="B446" s="66"/>
      <c r="C446" s="66"/>
    </row>
    <row r="447" spans="1:3" ht="15.75" customHeight="1" x14ac:dyDescent="0.25">
      <c r="A447" s="66"/>
      <c r="B447" s="66"/>
      <c r="C447" s="66"/>
    </row>
    <row r="448" spans="1:3" ht="15.75" customHeight="1" x14ac:dyDescent="0.25">
      <c r="A448" s="66"/>
      <c r="B448" s="66"/>
      <c r="C448" s="66"/>
    </row>
    <row r="449" spans="1:3" ht="15.75" customHeight="1" x14ac:dyDescent="0.25">
      <c r="A449" s="66"/>
      <c r="B449" s="66"/>
      <c r="C449" s="66"/>
    </row>
    <row r="450" spans="1:3" ht="15.75" customHeight="1" x14ac:dyDescent="0.25">
      <c r="A450" s="66"/>
      <c r="B450" s="66"/>
      <c r="C450" s="66"/>
    </row>
    <row r="451" spans="1:3" ht="15.75" customHeight="1" x14ac:dyDescent="0.25">
      <c r="A451" s="66"/>
      <c r="B451" s="66"/>
      <c r="C451" s="66"/>
    </row>
    <row r="452" spans="1:3" ht="15.75" customHeight="1" x14ac:dyDescent="0.25">
      <c r="A452" s="66"/>
      <c r="B452" s="66"/>
      <c r="C452" s="66"/>
    </row>
    <row r="453" spans="1:3" ht="15.75" customHeight="1" x14ac:dyDescent="0.25">
      <c r="A453" s="66"/>
      <c r="B453" s="66"/>
      <c r="C453" s="66"/>
    </row>
    <row r="454" spans="1:3" ht="15.75" customHeight="1" x14ac:dyDescent="0.25">
      <c r="A454" s="66"/>
      <c r="B454" s="66"/>
      <c r="C454" s="66"/>
    </row>
    <row r="455" spans="1:3" ht="15.75" customHeight="1" x14ac:dyDescent="0.25">
      <c r="A455" s="66"/>
      <c r="B455" s="66"/>
      <c r="C455" s="66"/>
    </row>
    <row r="456" spans="1:3" ht="15.75" customHeight="1" x14ac:dyDescent="0.25">
      <c r="A456" s="66"/>
      <c r="B456" s="66"/>
      <c r="C456" s="66"/>
    </row>
    <row r="457" spans="1:3" ht="15.75" customHeight="1" x14ac:dyDescent="0.25">
      <c r="A457" s="66"/>
      <c r="B457" s="66"/>
      <c r="C457" s="66"/>
    </row>
    <row r="458" spans="1:3" ht="15.75" customHeight="1" x14ac:dyDescent="0.25">
      <c r="A458" s="66"/>
      <c r="B458" s="66"/>
      <c r="C458" s="66"/>
    </row>
    <row r="459" spans="1:3" ht="15.75" customHeight="1" x14ac:dyDescent="0.25">
      <c r="A459" s="66"/>
      <c r="B459" s="66"/>
      <c r="C459" s="66"/>
    </row>
    <row r="460" spans="1:3" ht="15.75" customHeight="1" x14ac:dyDescent="0.25">
      <c r="A460" s="66"/>
      <c r="B460" s="66"/>
      <c r="C460" s="66"/>
    </row>
    <row r="461" spans="1:3" ht="15.75" customHeight="1" x14ac:dyDescent="0.25">
      <c r="A461" s="66"/>
      <c r="B461" s="66"/>
      <c r="C461" s="66"/>
    </row>
    <row r="462" spans="1:3" ht="15.75" customHeight="1" x14ac:dyDescent="0.25">
      <c r="A462" s="66"/>
      <c r="B462" s="66"/>
      <c r="C462" s="66"/>
    </row>
    <row r="463" spans="1:3" ht="15.75" customHeight="1" x14ac:dyDescent="0.25">
      <c r="A463" s="66"/>
      <c r="B463" s="66"/>
      <c r="C463" s="66"/>
    </row>
    <row r="464" spans="1:3" ht="15.75" customHeight="1" x14ac:dyDescent="0.25">
      <c r="A464" s="66"/>
      <c r="B464" s="66"/>
      <c r="C464" s="66"/>
    </row>
    <row r="465" spans="1:3" ht="15.75" customHeight="1" x14ac:dyDescent="0.25">
      <c r="A465" s="66"/>
      <c r="B465" s="66"/>
      <c r="C465" s="66"/>
    </row>
    <row r="466" spans="1:3" ht="15.75" customHeight="1" x14ac:dyDescent="0.25">
      <c r="A466" s="66"/>
      <c r="B466" s="66"/>
      <c r="C466" s="66"/>
    </row>
    <row r="467" spans="1:3" ht="15.75" customHeight="1" x14ac:dyDescent="0.25">
      <c r="A467" s="66"/>
      <c r="B467" s="66"/>
      <c r="C467" s="66"/>
    </row>
    <row r="468" spans="1:3" ht="15.75" customHeight="1" x14ac:dyDescent="0.25">
      <c r="A468" s="66"/>
      <c r="B468" s="66"/>
      <c r="C468" s="66"/>
    </row>
    <row r="469" spans="1:3" ht="15.75" customHeight="1" x14ac:dyDescent="0.25">
      <c r="A469" s="66"/>
      <c r="B469" s="66"/>
      <c r="C469" s="66"/>
    </row>
    <row r="470" spans="1:3" ht="15.75" customHeight="1" x14ac:dyDescent="0.25">
      <c r="A470" s="66"/>
      <c r="B470" s="66"/>
      <c r="C470" s="66"/>
    </row>
    <row r="471" spans="1:3" ht="15.75" customHeight="1" x14ac:dyDescent="0.25">
      <c r="A471" s="66"/>
      <c r="B471" s="66"/>
      <c r="C471" s="66"/>
    </row>
    <row r="472" spans="1:3" ht="15.75" customHeight="1" x14ac:dyDescent="0.25">
      <c r="A472" s="66"/>
      <c r="B472" s="66"/>
      <c r="C472" s="66"/>
    </row>
    <row r="473" spans="1:3" ht="15.75" customHeight="1" x14ac:dyDescent="0.25">
      <c r="A473" s="66"/>
      <c r="B473" s="66"/>
      <c r="C473" s="66"/>
    </row>
    <row r="474" spans="1:3" ht="15.75" customHeight="1" x14ac:dyDescent="0.25">
      <c r="A474" s="66"/>
      <c r="B474" s="66"/>
      <c r="C474" s="66"/>
    </row>
    <row r="475" spans="1:3" ht="15.75" customHeight="1" x14ac:dyDescent="0.25">
      <c r="A475" s="66"/>
      <c r="B475" s="66"/>
      <c r="C475" s="66"/>
    </row>
    <row r="476" spans="1:3" ht="15.75" customHeight="1" x14ac:dyDescent="0.25">
      <c r="A476" s="66"/>
      <c r="B476" s="66"/>
      <c r="C476" s="66"/>
    </row>
    <row r="477" spans="1:3" ht="15.75" customHeight="1" x14ac:dyDescent="0.25">
      <c r="A477" s="66"/>
      <c r="B477" s="66"/>
      <c r="C477" s="66"/>
    </row>
    <row r="478" spans="1:3" ht="15.75" customHeight="1" x14ac:dyDescent="0.25">
      <c r="A478" s="66"/>
      <c r="B478" s="66"/>
      <c r="C478" s="66"/>
    </row>
    <row r="479" spans="1:3" ht="15.75" customHeight="1" x14ac:dyDescent="0.25">
      <c r="A479" s="66"/>
      <c r="B479" s="66"/>
      <c r="C479" s="66"/>
    </row>
    <row r="480" spans="1:3" ht="15.75" customHeight="1" x14ac:dyDescent="0.25">
      <c r="A480" s="66"/>
      <c r="B480" s="66"/>
      <c r="C480" s="66"/>
    </row>
    <row r="481" spans="1:3" ht="15.75" customHeight="1" x14ac:dyDescent="0.25">
      <c r="A481" s="66"/>
      <c r="B481" s="66"/>
      <c r="C481" s="66"/>
    </row>
    <row r="482" spans="1:3" ht="15.75" customHeight="1" x14ac:dyDescent="0.25">
      <c r="A482" s="66"/>
      <c r="B482" s="66"/>
      <c r="C482" s="66"/>
    </row>
    <row r="483" spans="1:3" ht="15.75" customHeight="1" x14ac:dyDescent="0.25">
      <c r="A483" s="66"/>
      <c r="B483" s="66"/>
      <c r="C483" s="66"/>
    </row>
    <row r="484" spans="1:3" ht="15.75" customHeight="1" x14ac:dyDescent="0.25">
      <c r="A484" s="66"/>
      <c r="B484" s="66"/>
      <c r="C484" s="66"/>
    </row>
    <row r="485" spans="1:3" ht="15.75" customHeight="1" x14ac:dyDescent="0.25">
      <c r="A485" s="66"/>
      <c r="B485" s="66"/>
      <c r="C485" s="66"/>
    </row>
    <row r="486" spans="1:3" ht="15.75" customHeight="1" x14ac:dyDescent="0.25">
      <c r="A486" s="66"/>
      <c r="B486" s="66"/>
      <c r="C486" s="66"/>
    </row>
    <row r="487" spans="1:3" ht="15.75" customHeight="1" x14ac:dyDescent="0.25">
      <c r="A487" s="66"/>
      <c r="B487" s="66"/>
      <c r="C487" s="66"/>
    </row>
    <row r="488" spans="1:3" ht="15.75" customHeight="1" x14ac:dyDescent="0.25">
      <c r="A488" s="66"/>
      <c r="B488" s="66"/>
      <c r="C488" s="66"/>
    </row>
    <row r="489" spans="1:3" ht="15.75" customHeight="1" x14ac:dyDescent="0.25">
      <c r="A489" s="66"/>
      <c r="B489" s="66"/>
      <c r="C489" s="66"/>
    </row>
    <row r="490" spans="1:3" ht="15.75" customHeight="1" x14ac:dyDescent="0.25">
      <c r="A490" s="66"/>
      <c r="B490" s="66"/>
      <c r="C490" s="66"/>
    </row>
    <row r="491" spans="1:3" ht="15.75" customHeight="1" x14ac:dyDescent="0.25">
      <c r="A491" s="66"/>
      <c r="B491" s="66"/>
      <c r="C491" s="66"/>
    </row>
    <row r="492" spans="1:3" ht="15.75" customHeight="1" x14ac:dyDescent="0.25">
      <c r="A492" s="66"/>
      <c r="B492" s="66"/>
      <c r="C492" s="66"/>
    </row>
    <row r="493" spans="1:3" ht="15.75" customHeight="1" x14ac:dyDescent="0.25">
      <c r="A493" s="66"/>
      <c r="B493" s="66"/>
      <c r="C493" s="66"/>
    </row>
    <row r="494" spans="1:3" ht="15.75" customHeight="1" x14ac:dyDescent="0.25">
      <c r="A494" s="66"/>
      <c r="B494" s="66"/>
      <c r="C494" s="66"/>
    </row>
    <row r="495" spans="1:3" ht="15.75" customHeight="1" x14ac:dyDescent="0.25">
      <c r="A495" s="66"/>
      <c r="B495" s="66"/>
      <c r="C495" s="66"/>
    </row>
    <row r="496" spans="1:3" ht="15.75" customHeight="1" x14ac:dyDescent="0.25">
      <c r="A496" s="66"/>
      <c r="B496" s="66"/>
      <c r="C496" s="66"/>
    </row>
    <row r="497" spans="1:3" ht="15.75" customHeight="1" x14ac:dyDescent="0.25">
      <c r="A497" s="66"/>
      <c r="B497" s="66"/>
      <c r="C497" s="66"/>
    </row>
    <row r="498" spans="1:3" ht="15.75" customHeight="1" x14ac:dyDescent="0.25">
      <c r="A498" s="66"/>
      <c r="B498" s="66"/>
      <c r="C498" s="66"/>
    </row>
    <row r="499" spans="1:3" ht="15.75" customHeight="1" x14ac:dyDescent="0.25">
      <c r="A499" s="66"/>
      <c r="B499" s="66"/>
      <c r="C499" s="66"/>
    </row>
    <row r="500" spans="1:3" ht="15.75" customHeight="1" x14ac:dyDescent="0.25">
      <c r="A500" s="66"/>
      <c r="B500" s="66"/>
      <c r="C500" s="66"/>
    </row>
    <row r="501" spans="1:3" ht="15.75" customHeight="1" x14ac:dyDescent="0.25">
      <c r="A501" s="66"/>
      <c r="B501" s="66"/>
      <c r="C501" s="66"/>
    </row>
    <row r="502" spans="1:3" ht="15.75" customHeight="1" x14ac:dyDescent="0.25">
      <c r="A502" s="66"/>
      <c r="B502" s="66"/>
      <c r="C502" s="66"/>
    </row>
    <row r="503" spans="1:3" ht="15.75" customHeight="1" x14ac:dyDescent="0.25">
      <c r="A503" s="66"/>
      <c r="B503" s="66"/>
      <c r="C503" s="66"/>
    </row>
    <row r="504" spans="1:3" ht="15.75" customHeight="1" x14ac:dyDescent="0.25">
      <c r="A504" s="66"/>
      <c r="B504" s="66"/>
      <c r="C504" s="66"/>
    </row>
    <row r="505" spans="1:3" ht="15.75" customHeight="1" x14ac:dyDescent="0.25">
      <c r="A505" s="66"/>
      <c r="B505" s="66"/>
      <c r="C505" s="66"/>
    </row>
    <row r="506" spans="1:3" ht="15.75" customHeight="1" x14ac:dyDescent="0.25">
      <c r="A506" s="66"/>
      <c r="B506" s="66"/>
      <c r="C506" s="66"/>
    </row>
    <row r="507" spans="1:3" ht="15.75" customHeight="1" x14ac:dyDescent="0.25">
      <c r="A507" s="66"/>
      <c r="B507" s="66"/>
      <c r="C507" s="66"/>
    </row>
    <row r="508" spans="1:3" ht="15.75" customHeight="1" x14ac:dyDescent="0.25">
      <c r="A508" s="66"/>
      <c r="B508" s="66"/>
      <c r="C508" s="66"/>
    </row>
    <row r="509" spans="1:3" ht="15.75" customHeight="1" x14ac:dyDescent="0.25">
      <c r="A509" s="66"/>
      <c r="B509" s="66"/>
      <c r="C509" s="66"/>
    </row>
    <row r="510" spans="1:3" ht="15.75" customHeight="1" x14ac:dyDescent="0.25">
      <c r="A510" s="66"/>
      <c r="B510" s="66"/>
      <c r="C510" s="66"/>
    </row>
    <row r="511" spans="1:3" ht="15.75" customHeight="1" x14ac:dyDescent="0.25">
      <c r="A511" s="66"/>
      <c r="B511" s="66"/>
      <c r="C511" s="66"/>
    </row>
    <row r="512" spans="1:3" ht="15.75" customHeight="1" x14ac:dyDescent="0.25">
      <c r="A512" s="66"/>
      <c r="B512" s="66"/>
      <c r="C512" s="66"/>
    </row>
    <row r="513" spans="1:3" ht="15.75" customHeight="1" x14ac:dyDescent="0.25">
      <c r="A513" s="66"/>
      <c r="B513" s="66"/>
      <c r="C513" s="66"/>
    </row>
    <row r="514" spans="1:3" ht="15.75" customHeight="1" x14ac:dyDescent="0.25">
      <c r="A514" s="66"/>
      <c r="B514" s="66"/>
      <c r="C514" s="66"/>
    </row>
    <row r="515" spans="1:3" ht="15.75" customHeight="1" x14ac:dyDescent="0.25">
      <c r="A515" s="66"/>
      <c r="B515" s="66"/>
      <c r="C515" s="66"/>
    </row>
    <row r="516" spans="1:3" ht="15.75" customHeight="1" x14ac:dyDescent="0.25">
      <c r="A516" s="66"/>
      <c r="B516" s="66"/>
      <c r="C516" s="66"/>
    </row>
    <row r="517" spans="1:3" ht="15.75" customHeight="1" x14ac:dyDescent="0.25">
      <c r="A517" s="66"/>
      <c r="B517" s="66"/>
      <c r="C517" s="66"/>
    </row>
    <row r="518" spans="1:3" ht="15.75" customHeight="1" x14ac:dyDescent="0.25">
      <c r="A518" s="66"/>
      <c r="B518" s="66"/>
      <c r="C518" s="66"/>
    </row>
    <row r="519" spans="1:3" ht="15.75" customHeight="1" x14ac:dyDescent="0.25">
      <c r="A519" s="66"/>
      <c r="B519" s="66"/>
      <c r="C519" s="66"/>
    </row>
    <row r="520" spans="1:3" ht="15.75" customHeight="1" x14ac:dyDescent="0.25">
      <c r="A520" s="66"/>
      <c r="B520" s="66"/>
      <c r="C520" s="66"/>
    </row>
    <row r="521" spans="1:3" ht="15.75" customHeight="1" x14ac:dyDescent="0.25">
      <c r="A521" s="66"/>
      <c r="B521" s="66"/>
      <c r="C521" s="66"/>
    </row>
    <row r="522" spans="1:3" ht="15.75" customHeight="1" x14ac:dyDescent="0.25">
      <c r="A522" s="66"/>
      <c r="B522" s="66"/>
      <c r="C522" s="66"/>
    </row>
    <row r="523" spans="1:3" ht="15.75" customHeight="1" x14ac:dyDescent="0.25">
      <c r="A523" s="66"/>
      <c r="B523" s="66"/>
      <c r="C523" s="66"/>
    </row>
    <row r="524" spans="1:3" ht="15.75" customHeight="1" x14ac:dyDescent="0.25">
      <c r="A524" s="66"/>
      <c r="B524" s="66"/>
      <c r="C524" s="66"/>
    </row>
    <row r="525" spans="1:3" ht="15.75" customHeight="1" x14ac:dyDescent="0.25">
      <c r="A525" s="66"/>
      <c r="B525" s="66"/>
      <c r="C525" s="66"/>
    </row>
    <row r="526" spans="1:3" ht="15.75" customHeight="1" x14ac:dyDescent="0.25">
      <c r="A526" s="66"/>
      <c r="B526" s="66"/>
      <c r="C526" s="66"/>
    </row>
    <row r="527" spans="1:3" ht="15.75" customHeight="1" x14ac:dyDescent="0.25">
      <c r="A527" s="66"/>
      <c r="B527" s="66"/>
      <c r="C527" s="66"/>
    </row>
    <row r="528" spans="1:3" ht="15.75" customHeight="1" x14ac:dyDescent="0.25">
      <c r="A528" s="66"/>
      <c r="B528" s="66"/>
      <c r="C528" s="66"/>
    </row>
    <row r="529" spans="1:3" ht="15.75" customHeight="1" x14ac:dyDescent="0.25">
      <c r="A529" s="66"/>
      <c r="B529" s="66"/>
      <c r="C529" s="66"/>
    </row>
    <row r="530" spans="1:3" ht="15.75" customHeight="1" x14ac:dyDescent="0.25">
      <c r="A530" s="66"/>
      <c r="B530" s="66"/>
      <c r="C530" s="66"/>
    </row>
    <row r="531" spans="1:3" ht="15.75" customHeight="1" x14ac:dyDescent="0.25">
      <c r="A531" s="66"/>
      <c r="B531" s="66"/>
      <c r="C531" s="66"/>
    </row>
    <row r="532" spans="1:3" ht="15.75" customHeight="1" x14ac:dyDescent="0.25">
      <c r="A532" s="66"/>
      <c r="B532" s="66"/>
      <c r="C532" s="66"/>
    </row>
    <row r="533" spans="1:3" ht="15.75" customHeight="1" x14ac:dyDescent="0.25">
      <c r="A533" s="66"/>
      <c r="B533" s="66"/>
      <c r="C533" s="66"/>
    </row>
    <row r="534" spans="1:3" ht="15.75" customHeight="1" x14ac:dyDescent="0.25">
      <c r="A534" s="66"/>
      <c r="B534" s="66"/>
      <c r="C534" s="66"/>
    </row>
    <row r="535" spans="1:3" ht="15.75" customHeight="1" x14ac:dyDescent="0.25">
      <c r="A535" s="66"/>
      <c r="B535" s="66"/>
      <c r="C535" s="66"/>
    </row>
    <row r="536" spans="1:3" ht="15.75" customHeight="1" x14ac:dyDescent="0.25">
      <c r="A536" s="66"/>
      <c r="B536" s="66"/>
      <c r="C536" s="66"/>
    </row>
    <row r="537" spans="1:3" ht="15.75" customHeight="1" x14ac:dyDescent="0.25">
      <c r="A537" s="66"/>
      <c r="B537" s="66"/>
      <c r="C537" s="66"/>
    </row>
    <row r="538" spans="1:3" ht="15.75" customHeight="1" x14ac:dyDescent="0.25">
      <c r="A538" s="66"/>
      <c r="B538" s="66"/>
      <c r="C538" s="66"/>
    </row>
    <row r="539" spans="1:3" ht="15.75" customHeight="1" x14ac:dyDescent="0.25">
      <c r="A539" s="66"/>
      <c r="B539" s="66"/>
      <c r="C539" s="66"/>
    </row>
    <row r="540" spans="1:3" ht="15.75" customHeight="1" x14ac:dyDescent="0.25">
      <c r="A540" s="66"/>
      <c r="B540" s="66"/>
      <c r="C540" s="66"/>
    </row>
    <row r="541" spans="1:3" ht="15.75" customHeight="1" x14ac:dyDescent="0.25">
      <c r="A541" s="66"/>
      <c r="B541" s="66"/>
      <c r="C541" s="66"/>
    </row>
    <row r="542" spans="1:3" ht="15.75" customHeight="1" x14ac:dyDescent="0.25">
      <c r="A542" s="66"/>
      <c r="B542" s="66"/>
      <c r="C542" s="66"/>
    </row>
    <row r="543" spans="1:3" ht="15.75" customHeight="1" x14ac:dyDescent="0.25">
      <c r="A543" s="66"/>
      <c r="B543" s="66"/>
      <c r="C543" s="66"/>
    </row>
    <row r="544" spans="1:3" ht="15.75" customHeight="1" x14ac:dyDescent="0.25">
      <c r="A544" s="66"/>
      <c r="B544" s="66"/>
      <c r="C544" s="66"/>
    </row>
    <row r="545" spans="1:3" ht="15.75" customHeight="1" x14ac:dyDescent="0.25">
      <c r="A545" s="66"/>
      <c r="B545" s="66"/>
      <c r="C545" s="66"/>
    </row>
    <row r="546" spans="1:3" ht="15.75" customHeight="1" x14ac:dyDescent="0.25">
      <c r="A546" s="66"/>
      <c r="B546" s="66"/>
      <c r="C546" s="66"/>
    </row>
    <row r="547" spans="1:3" ht="15.75" customHeight="1" x14ac:dyDescent="0.25">
      <c r="A547" s="66"/>
      <c r="B547" s="66"/>
      <c r="C547" s="66"/>
    </row>
    <row r="548" spans="1:3" ht="15.75" customHeight="1" x14ac:dyDescent="0.25">
      <c r="A548" s="66"/>
      <c r="B548" s="66"/>
      <c r="C548" s="66"/>
    </row>
    <row r="549" spans="1:3" ht="15.75" customHeight="1" x14ac:dyDescent="0.25">
      <c r="A549" s="66"/>
      <c r="B549" s="66"/>
      <c r="C549" s="66"/>
    </row>
    <row r="550" spans="1:3" ht="15.75" customHeight="1" x14ac:dyDescent="0.25">
      <c r="A550" s="66"/>
      <c r="B550" s="66"/>
      <c r="C550" s="66"/>
    </row>
    <row r="551" spans="1:3" ht="15.75" customHeight="1" x14ac:dyDescent="0.25">
      <c r="A551" s="66"/>
      <c r="B551" s="66"/>
      <c r="C551" s="66"/>
    </row>
    <row r="552" spans="1:3" ht="15.75" customHeight="1" x14ac:dyDescent="0.25">
      <c r="A552" s="66"/>
      <c r="B552" s="66"/>
      <c r="C552" s="66"/>
    </row>
    <row r="553" spans="1:3" ht="15.75" customHeight="1" x14ac:dyDescent="0.25">
      <c r="A553" s="66"/>
      <c r="B553" s="66"/>
      <c r="C553" s="66"/>
    </row>
    <row r="554" spans="1:3" ht="15.75" customHeight="1" x14ac:dyDescent="0.25">
      <c r="A554" s="66"/>
      <c r="B554" s="66"/>
      <c r="C554" s="66"/>
    </row>
    <row r="555" spans="1:3" ht="15.75" customHeight="1" x14ac:dyDescent="0.25">
      <c r="A555" s="66"/>
      <c r="B555" s="66"/>
      <c r="C555" s="66"/>
    </row>
    <row r="556" spans="1:3" ht="15.75" customHeight="1" x14ac:dyDescent="0.25">
      <c r="A556" s="66"/>
      <c r="B556" s="66"/>
      <c r="C556" s="66"/>
    </row>
    <row r="557" spans="1:3" ht="15.75" customHeight="1" x14ac:dyDescent="0.25">
      <c r="A557" s="66"/>
      <c r="B557" s="66"/>
      <c r="C557" s="66"/>
    </row>
    <row r="558" spans="1:3" ht="15.75" customHeight="1" x14ac:dyDescent="0.25">
      <c r="A558" s="66"/>
      <c r="B558" s="66"/>
      <c r="C558" s="66"/>
    </row>
    <row r="559" spans="1:3" ht="15.75" customHeight="1" x14ac:dyDescent="0.25">
      <c r="A559" s="66"/>
      <c r="B559" s="66"/>
      <c r="C559" s="66"/>
    </row>
    <row r="560" spans="1:3" ht="15.75" customHeight="1" x14ac:dyDescent="0.25">
      <c r="A560" s="66"/>
      <c r="B560" s="66"/>
      <c r="C560" s="66"/>
    </row>
    <row r="561" spans="1:3" ht="15.75" customHeight="1" x14ac:dyDescent="0.25">
      <c r="A561" s="66"/>
      <c r="B561" s="66"/>
      <c r="C561" s="66"/>
    </row>
    <row r="562" spans="1:3" ht="15.75" customHeight="1" x14ac:dyDescent="0.25">
      <c r="A562" s="66"/>
      <c r="B562" s="66"/>
      <c r="C562" s="66"/>
    </row>
    <row r="563" spans="1:3" ht="15.75" customHeight="1" x14ac:dyDescent="0.25">
      <c r="A563" s="66"/>
      <c r="B563" s="66"/>
      <c r="C563" s="66"/>
    </row>
    <row r="564" spans="1:3" ht="15.75" customHeight="1" x14ac:dyDescent="0.25">
      <c r="A564" s="66"/>
      <c r="B564" s="66"/>
      <c r="C564" s="66"/>
    </row>
    <row r="565" spans="1:3" ht="15.75" customHeight="1" x14ac:dyDescent="0.25">
      <c r="A565" s="66"/>
      <c r="B565" s="66"/>
      <c r="C565" s="66"/>
    </row>
    <row r="566" spans="1:3" ht="15.75" customHeight="1" x14ac:dyDescent="0.25">
      <c r="A566" s="66"/>
      <c r="B566" s="66"/>
      <c r="C566" s="66"/>
    </row>
    <row r="567" spans="1:3" ht="15.75" customHeight="1" x14ac:dyDescent="0.25">
      <c r="A567" s="66"/>
      <c r="B567" s="66"/>
      <c r="C567" s="66"/>
    </row>
    <row r="568" spans="1:3" ht="15.75" customHeight="1" x14ac:dyDescent="0.25">
      <c r="A568" s="66"/>
      <c r="B568" s="66"/>
      <c r="C568" s="66"/>
    </row>
    <row r="569" spans="1:3" ht="15.75" customHeight="1" x14ac:dyDescent="0.25">
      <c r="A569" s="66"/>
      <c r="B569" s="66"/>
      <c r="C569" s="66"/>
    </row>
    <row r="570" spans="1:3" ht="15.75" customHeight="1" x14ac:dyDescent="0.25">
      <c r="A570" s="66"/>
      <c r="B570" s="66"/>
      <c r="C570" s="66"/>
    </row>
    <row r="571" spans="1:3" ht="15.75" customHeight="1" x14ac:dyDescent="0.25">
      <c r="A571" s="66"/>
      <c r="B571" s="66"/>
      <c r="C571" s="66"/>
    </row>
    <row r="572" spans="1:3" ht="15.75" customHeight="1" x14ac:dyDescent="0.25">
      <c r="A572" s="66"/>
      <c r="B572" s="66"/>
      <c r="C572" s="66"/>
    </row>
    <row r="573" spans="1:3" ht="15.75" customHeight="1" x14ac:dyDescent="0.25">
      <c r="A573" s="66"/>
      <c r="B573" s="66"/>
      <c r="C573" s="66"/>
    </row>
    <row r="574" spans="1:3" ht="15.75" customHeight="1" x14ac:dyDescent="0.25">
      <c r="A574" s="66"/>
      <c r="B574" s="66"/>
      <c r="C574" s="66"/>
    </row>
    <row r="575" spans="1:3" ht="15.75" customHeight="1" x14ac:dyDescent="0.25">
      <c r="A575" s="66"/>
      <c r="B575" s="66"/>
      <c r="C575" s="66"/>
    </row>
    <row r="576" spans="1:3" ht="15.75" customHeight="1" x14ac:dyDescent="0.25">
      <c r="A576" s="66"/>
      <c r="B576" s="66"/>
      <c r="C576" s="66"/>
    </row>
    <row r="577" spans="1:3" ht="15.75" customHeight="1" x14ac:dyDescent="0.25">
      <c r="A577" s="66"/>
      <c r="B577" s="66"/>
      <c r="C577" s="66"/>
    </row>
    <row r="578" spans="1:3" ht="15.75" customHeight="1" x14ac:dyDescent="0.25">
      <c r="A578" s="66"/>
      <c r="B578" s="66"/>
      <c r="C578" s="66"/>
    </row>
    <row r="579" spans="1:3" ht="15.75" customHeight="1" x14ac:dyDescent="0.25">
      <c r="A579" s="66"/>
      <c r="B579" s="66"/>
      <c r="C579" s="66"/>
    </row>
    <row r="580" spans="1:3" ht="15.75" customHeight="1" x14ac:dyDescent="0.25">
      <c r="A580" s="66"/>
      <c r="B580" s="66"/>
      <c r="C580" s="66"/>
    </row>
    <row r="581" spans="1:3" ht="15.75" customHeight="1" x14ac:dyDescent="0.25">
      <c r="A581" s="66"/>
      <c r="B581" s="66"/>
      <c r="C581" s="66"/>
    </row>
    <row r="582" spans="1:3" ht="15.75" customHeight="1" x14ac:dyDescent="0.25">
      <c r="A582" s="66"/>
      <c r="B582" s="66"/>
      <c r="C582" s="66"/>
    </row>
    <row r="583" spans="1:3" ht="15.75" customHeight="1" x14ac:dyDescent="0.25">
      <c r="A583" s="66"/>
      <c r="B583" s="66"/>
      <c r="C583" s="66"/>
    </row>
    <row r="584" spans="1:3" ht="15.75" customHeight="1" x14ac:dyDescent="0.25">
      <c r="A584" s="66"/>
      <c r="B584" s="66"/>
      <c r="C584" s="66"/>
    </row>
    <row r="585" spans="1:3" ht="15.75" customHeight="1" x14ac:dyDescent="0.25">
      <c r="A585" s="66"/>
      <c r="B585" s="66"/>
      <c r="C585" s="66"/>
    </row>
    <row r="586" spans="1:3" ht="15.75" customHeight="1" x14ac:dyDescent="0.25">
      <c r="A586" s="66"/>
      <c r="B586" s="66"/>
      <c r="C586" s="66"/>
    </row>
    <row r="587" spans="1:3" ht="15.75" customHeight="1" x14ac:dyDescent="0.25">
      <c r="A587" s="66"/>
      <c r="B587" s="66"/>
      <c r="C587" s="66"/>
    </row>
    <row r="588" spans="1:3" ht="15.75" customHeight="1" x14ac:dyDescent="0.25">
      <c r="A588" s="66"/>
      <c r="B588" s="66"/>
      <c r="C588" s="66"/>
    </row>
    <row r="589" spans="1:3" ht="15.75" customHeight="1" x14ac:dyDescent="0.25">
      <c r="A589" s="66"/>
      <c r="B589" s="66"/>
      <c r="C589" s="66"/>
    </row>
    <row r="590" spans="1:3" ht="15.75" customHeight="1" x14ac:dyDescent="0.25">
      <c r="A590" s="66"/>
      <c r="B590" s="66"/>
      <c r="C590" s="66"/>
    </row>
    <row r="591" spans="1:3" ht="15.75" customHeight="1" x14ac:dyDescent="0.25">
      <c r="A591" s="66"/>
      <c r="B591" s="66"/>
      <c r="C591" s="66"/>
    </row>
    <row r="592" spans="1:3" ht="15.75" customHeight="1" x14ac:dyDescent="0.25">
      <c r="A592" s="66"/>
      <c r="B592" s="66"/>
      <c r="C592" s="66"/>
    </row>
    <row r="593" spans="1:3" ht="15.75" customHeight="1" x14ac:dyDescent="0.25">
      <c r="A593" s="66"/>
      <c r="B593" s="66"/>
      <c r="C593" s="66"/>
    </row>
    <row r="594" spans="1:3" ht="15.75" customHeight="1" x14ac:dyDescent="0.25">
      <c r="A594" s="66"/>
      <c r="B594" s="66"/>
      <c r="C594" s="66"/>
    </row>
    <row r="595" spans="1:3" ht="15.75" customHeight="1" x14ac:dyDescent="0.25">
      <c r="A595" s="66"/>
      <c r="B595" s="66"/>
      <c r="C595" s="66"/>
    </row>
    <row r="596" spans="1:3" ht="15.75" customHeight="1" x14ac:dyDescent="0.25">
      <c r="A596" s="66"/>
      <c r="B596" s="66"/>
      <c r="C596" s="66"/>
    </row>
    <row r="597" spans="1:3" ht="15.75" customHeight="1" x14ac:dyDescent="0.25">
      <c r="A597" s="66"/>
      <c r="B597" s="66"/>
      <c r="C597" s="66"/>
    </row>
    <row r="598" spans="1:3" ht="15.75" customHeight="1" x14ac:dyDescent="0.25">
      <c r="A598" s="66"/>
      <c r="B598" s="66"/>
      <c r="C598" s="66"/>
    </row>
    <row r="599" spans="1:3" ht="15.75" customHeight="1" x14ac:dyDescent="0.25">
      <c r="A599" s="66"/>
      <c r="B599" s="66"/>
      <c r="C599" s="66"/>
    </row>
    <row r="600" spans="1:3" ht="15.75" customHeight="1" x14ac:dyDescent="0.25">
      <c r="A600" s="66"/>
      <c r="B600" s="66"/>
      <c r="C600" s="66"/>
    </row>
    <row r="601" spans="1:3" ht="15.75" customHeight="1" x14ac:dyDescent="0.25">
      <c r="A601" s="66"/>
      <c r="B601" s="66"/>
      <c r="C601" s="66"/>
    </row>
    <row r="602" spans="1:3" ht="15.75" customHeight="1" x14ac:dyDescent="0.25">
      <c r="A602" s="66"/>
      <c r="B602" s="66"/>
      <c r="C602" s="66"/>
    </row>
    <row r="603" spans="1:3" ht="15.75" customHeight="1" x14ac:dyDescent="0.25">
      <c r="A603" s="66"/>
      <c r="B603" s="66"/>
      <c r="C603" s="66"/>
    </row>
    <row r="604" spans="1:3" ht="15.75" customHeight="1" x14ac:dyDescent="0.25">
      <c r="A604" s="66"/>
      <c r="B604" s="66"/>
      <c r="C604" s="66"/>
    </row>
    <row r="605" spans="1:3" ht="15.75" customHeight="1" x14ac:dyDescent="0.25">
      <c r="A605" s="66"/>
      <c r="B605" s="66"/>
      <c r="C605" s="66"/>
    </row>
    <row r="606" spans="1:3" ht="15.75" customHeight="1" x14ac:dyDescent="0.25">
      <c r="A606" s="66"/>
      <c r="B606" s="66"/>
      <c r="C606" s="66"/>
    </row>
    <row r="607" spans="1:3" ht="15.75" customHeight="1" x14ac:dyDescent="0.25">
      <c r="A607" s="66"/>
      <c r="B607" s="66"/>
      <c r="C607" s="66"/>
    </row>
    <row r="608" spans="1:3" ht="15.75" customHeight="1" x14ac:dyDescent="0.25">
      <c r="A608" s="66"/>
      <c r="B608" s="66"/>
      <c r="C608" s="66"/>
    </row>
    <row r="609" spans="1:3" ht="15.75" customHeight="1" x14ac:dyDescent="0.25">
      <c r="A609" s="66"/>
      <c r="B609" s="66"/>
      <c r="C609" s="66"/>
    </row>
    <row r="610" spans="1:3" ht="15.75" customHeight="1" x14ac:dyDescent="0.25">
      <c r="A610" s="66"/>
      <c r="B610" s="66"/>
      <c r="C610" s="66"/>
    </row>
    <row r="611" spans="1:3" ht="15.75" customHeight="1" x14ac:dyDescent="0.25">
      <c r="A611" s="66"/>
      <c r="B611" s="66"/>
      <c r="C611" s="66"/>
    </row>
    <row r="612" spans="1:3" ht="15.75" customHeight="1" x14ac:dyDescent="0.25">
      <c r="A612" s="66"/>
      <c r="B612" s="66"/>
      <c r="C612" s="66"/>
    </row>
    <row r="613" spans="1:3" ht="15.75" customHeight="1" x14ac:dyDescent="0.25">
      <c r="A613" s="66"/>
      <c r="B613" s="66"/>
      <c r="C613" s="66"/>
    </row>
    <row r="614" spans="1:3" ht="15.75" customHeight="1" x14ac:dyDescent="0.25">
      <c r="A614" s="66"/>
      <c r="B614" s="66"/>
      <c r="C614" s="66"/>
    </row>
    <row r="615" spans="1:3" ht="15.75" customHeight="1" x14ac:dyDescent="0.25">
      <c r="A615" s="66"/>
      <c r="B615" s="66"/>
      <c r="C615" s="66"/>
    </row>
    <row r="616" spans="1:3" ht="15.75" customHeight="1" x14ac:dyDescent="0.25">
      <c r="A616" s="66"/>
      <c r="B616" s="66"/>
      <c r="C616" s="66"/>
    </row>
    <row r="617" spans="1:3" ht="15.75" customHeight="1" x14ac:dyDescent="0.25">
      <c r="A617" s="66"/>
      <c r="B617" s="66"/>
      <c r="C617" s="66"/>
    </row>
    <row r="618" spans="1:3" ht="15.75" customHeight="1" x14ac:dyDescent="0.25">
      <c r="A618" s="66"/>
      <c r="B618" s="66"/>
      <c r="C618" s="66"/>
    </row>
    <row r="619" spans="1:3" ht="15.75" customHeight="1" x14ac:dyDescent="0.25">
      <c r="A619" s="66"/>
      <c r="B619" s="66"/>
      <c r="C619" s="66"/>
    </row>
    <row r="620" spans="1:3" ht="15.75" customHeight="1" x14ac:dyDescent="0.25">
      <c r="A620" s="66"/>
      <c r="B620" s="66"/>
      <c r="C620" s="66"/>
    </row>
    <row r="621" spans="1:3" ht="15.75" customHeight="1" x14ac:dyDescent="0.25">
      <c r="A621" s="66"/>
      <c r="B621" s="66"/>
      <c r="C621" s="66"/>
    </row>
    <row r="622" spans="1:3" ht="15.75" customHeight="1" x14ac:dyDescent="0.25">
      <c r="A622" s="66"/>
      <c r="B622" s="66"/>
      <c r="C622" s="66"/>
    </row>
    <row r="623" spans="1:3" ht="15.75" customHeight="1" x14ac:dyDescent="0.25">
      <c r="A623" s="66"/>
      <c r="B623" s="66"/>
      <c r="C623" s="66"/>
    </row>
    <row r="624" spans="1:3" ht="15.75" customHeight="1" x14ac:dyDescent="0.25">
      <c r="A624" s="66"/>
      <c r="B624" s="66"/>
      <c r="C624" s="66"/>
    </row>
    <row r="625" spans="1:3" ht="15.75" customHeight="1" x14ac:dyDescent="0.25">
      <c r="A625" s="66"/>
      <c r="B625" s="66"/>
      <c r="C625" s="66"/>
    </row>
    <row r="626" spans="1:3" ht="15.75" customHeight="1" x14ac:dyDescent="0.25">
      <c r="A626" s="66"/>
      <c r="B626" s="66"/>
      <c r="C626" s="66"/>
    </row>
    <row r="627" spans="1:3" ht="15.75" customHeight="1" x14ac:dyDescent="0.25">
      <c r="A627" s="66"/>
      <c r="B627" s="66"/>
      <c r="C627" s="66"/>
    </row>
    <row r="628" spans="1:3" ht="15.75" customHeight="1" x14ac:dyDescent="0.25">
      <c r="A628" s="66"/>
      <c r="B628" s="66"/>
      <c r="C628" s="66"/>
    </row>
    <row r="629" spans="1:3" ht="15.75" customHeight="1" x14ac:dyDescent="0.25">
      <c r="A629" s="66"/>
      <c r="B629" s="66"/>
      <c r="C629" s="66"/>
    </row>
    <row r="630" spans="1:3" ht="15.75" customHeight="1" x14ac:dyDescent="0.25">
      <c r="A630" s="66"/>
      <c r="B630" s="66"/>
      <c r="C630" s="66"/>
    </row>
    <row r="631" spans="1:3" ht="15.75" customHeight="1" x14ac:dyDescent="0.25">
      <c r="A631" s="66"/>
      <c r="B631" s="66"/>
      <c r="C631" s="66"/>
    </row>
    <row r="632" spans="1:3" ht="15.75" customHeight="1" x14ac:dyDescent="0.25">
      <c r="A632" s="66"/>
      <c r="B632" s="66"/>
      <c r="C632" s="66"/>
    </row>
    <row r="633" spans="1:3" ht="15.75" customHeight="1" x14ac:dyDescent="0.25">
      <c r="A633" s="66"/>
      <c r="B633" s="66"/>
      <c r="C633" s="66"/>
    </row>
    <row r="634" spans="1:3" ht="15.75" customHeight="1" x14ac:dyDescent="0.25">
      <c r="A634" s="66"/>
      <c r="B634" s="66"/>
      <c r="C634" s="66"/>
    </row>
    <row r="635" spans="1:3" ht="15.75" customHeight="1" x14ac:dyDescent="0.25">
      <c r="A635" s="66"/>
      <c r="B635" s="66"/>
      <c r="C635" s="66"/>
    </row>
    <row r="636" spans="1:3" ht="15.75" customHeight="1" x14ac:dyDescent="0.25">
      <c r="A636" s="66"/>
      <c r="B636" s="66"/>
      <c r="C636" s="66"/>
    </row>
    <row r="637" spans="1:3" ht="15.75" customHeight="1" x14ac:dyDescent="0.25">
      <c r="A637" s="66"/>
      <c r="B637" s="66"/>
      <c r="C637" s="66"/>
    </row>
    <row r="638" spans="1:3" ht="15.75" customHeight="1" x14ac:dyDescent="0.25">
      <c r="A638" s="66"/>
      <c r="B638" s="66"/>
      <c r="C638" s="66"/>
    </row>
    <row r="639" spans="1:3" ht="15.75" customHeight="1" x14ac:dyDescent="0.25">
      <c r="A639" s="66"/>
      <c r="B639" s="66"/>
      <c r="C639" s="66"/>
    </row>
    <row r="640" spans="1:3" ht="15.75" customHeight="1" x14ac:dyDescent="0.25">
      <c r="A640" s="66"/>
      <c r="B640" s="66"/>
      <c r="C640" s="66"/>
    </row>
    <row r="641" spans="1:3" ht="15.75" customHeight="1" x14ac:dyDescent="0.25">
      <c r="A641" s="66"/>
      <c r="B641" s="66"/>
      <c r="C641" s="66"/>
    </row>
    <row r="642" spans="1:3" ht="15.75" customHeight="1" x14ac:dyDescent="0.25">
      <c r="A642" s="66"/>
      <c r="B642" s="66"/>
      <c r="C642" s="66"/>
    </row>
    <row r="643" spans="1:3" ht="15.75" customHeight="1" x14ac:dyDescent="0.25">
      <c r="A643" s="66"/>
      <c r="B643" s="66"/>
      <c r="C643" s="66"/>
    </row>
    <row r="644" spans="1:3" ht="15.75" customHeight="1" x14ac:dyDescent="0.25">
      <c r="A644" s="66"/>
      <c r="B644" s="66"/>
      <c r="C644" s="66"/>
    </row>
    <row r="645" spans="1:3" ht="15.75" customHeight="1" x14ac:dyDescent="0.25">
      <c r="A645" s="66"/>
      <c r="B645" s="66"/>
      <c r="C645" s="66"/>
    </row>
    <row r="646" spans="1:3" ht="15.75" customHeight="1" x14ac:dyDescent="0.25">
      <c r="A646" s="66"/>
      <c r="B646" s="66"/>
      <c r="C646" s="66"/>
    </row>
    <row r="647" spans="1:3" ht="15.75" customHeight="1" x14ac:dyDescent="0.25">
      <c r="A647" s="66"/>
      <c r="B647" s="66"/>
      <c r="C647" s="66"/>
    </row>
    <row r="648" spans="1:3" ht="15.75" customHeight="1" x14ac:dyDescent="0.25">
      <c r="A648" s="66"/>
      <c r="B648" s="66"/>
      <c r="C648" s="66"/>
    </row>
    <row r="649" spans="1:3" ht="15.75" customHeight="1" x14ac:dyDescent="0.25">
      <c r="A649" s="66"/>
      <c r="B649" s="66"/>
      <c r="C649" s="66"/>
    </row>
    <row r="650" spans="1:3" ht="15.75" customHeight="1" x14ac:dyDescent="0.25">
      <c r="A650" s="66"/>
      <c r="B650" s="66"/>
      <c r="C650" s="66"/>
    </row>
    <row r="651" spans="1:3" ht="15.75" customHeight="1" x14ac:dyDescent="0.25">
      <c r="A651" s="66"/>
      <c r="B651" s="66"/>
      <c r="C651" s="66"/>
    </row>
    <row r="652" spans="1:3" ht="15.75" customHeight="1" x14ac:dyDescent="0.25">
      <c r="A652" s="66"/>
      <c r="B652" s="66"/>
      <c r="C652" s="66"/>
    </row>
    <row r="653" spans="1:3" ht="15.75" customHeight="1" x14ac:dyDescent="0.25">
      <c r="A653" s="66"/>
      <c r="B653" s="66"/>
      <c r="C653" s="66"/>
    </row>
    <row r="654" spans="1:3" ht="15.75" customHeight="1" x14ac:dyDescent="0.25">
      <c r="A654" s="66"/>
      <c r="B654" s="66"/>
      <c r="C654" s="66"/>
    </row>
    <row r="655" spans="1:3" ht="15.75" customHeight="1" x14ac:dyDescent="0.25">
      <c r="A655" s="66"/>
      <c r="B655" s="66"/>
      <c r="C655" s="66"/>
    </row>
    <row r="656" spans="1:3" ht="15.75" customHeight="1" x14ac:dyDescent="0.25">
      <c r="A656" s="66"/>
      <c r="B656" s="66"/>
      <c r="C656" s="66"/>
    </row>
    <row r="657" spans="1:3" ht="15.75" customHeight="1" x14ac:dyDescent="0.25">
      <c r="A657" s="66"/>
      <c r="B657" s="66"/>
      <c r="C657" s="66"/>
    </row>
    <row r="658" spans="1:3" ht="15.75" customHeight="1" x14ac:dyDescent="0.25">
      <c r="A658" s="66"/>
      <c r="B658" s="66"/>
      <c r="C658" s="66"/>
    </row>
    <row r="659" spans="1:3" ht="15.75" customHeight="1" x14ac:dyDescent="0.25">
      <c r="A659" s="66"/>
      <c r="B659" s="66"/>
      <c r="C659" s="66"/>
    </row>
    <row r="660" spans="1:3" ht="15.75" customHeight="1" x14ac:dyDescent="0.25">
      <c r="A660" s="66"/>
      <c r="B660" s="66"/>
      <c r="C660" s="66"/>
    </row>
    <row r="661" spans="1:3" ht="15.75" customHeight="1" x14ac:dyDescent="0.25">
      <c r="A661" s="66"/>
      <c r="B661" s="66"/>
      <c r="C661" s="66"/>
    </row>
    <row r="662" spans="1:3" ht="15.75" customHeight="1" x14ac:dyDescent="0.25">
      <c r="A662" s="66"/>
      <c r="B662" s="66"/>
      <c r="C662" s="66"/>
    </row>
    <row r="663" spans="1:3" ht="15.75" customHeight="1" x14ac:dyDescent="0.25">
      <c r="A663" s="66"/>
      <c r="B663" s="66"/>
      <c r="C663" s="66"/>
    </row>
    <row r="664" spans="1:3" ht="15.75" customHeight="1" x14ac:dyDescent="0.25">
      <c r="A664" s="66"/>
      <c r="B664" s="66"/>
      <c r="C664" s="66"/>
    </row>
    <row r="665" spans="1:3" ht="15.75" customHeight="1" x14ac:dyDescent="0.25">
      <c r="A665" s="66"/>
      <c r="B665" s="66"/>
      <c r="C665" s="66"/>
    </row>
    <row r="666" spans="1:3" ht="15.75" customHeight="1" x14ac:dyDescent="0.25">
      <c r="A666" s="66"/>
      <c r="B666" s="66"/>
      <c r="C666" s="66"/>
    </row>
    <row r="667" spans="1:3" ht="15.75" customHeight="1" x14ac:dyDescent="0.25">
      <c r="A667" s="66"/>
      <c r="B667" s="66"/>
      <c r="C667" s="66"/>
    </row>
    <row r="668" spans="1:3" ht="15.75" customHeight="1" x14ac:dyDescent="0.25">
      <c r="A668" s="66"/>
      <c r="B668" s="66"/>
      <c r="C668" s="66"/>
    </row>
    <row r="669" spans="1:3" ht="15.75" customHeight="1" x14ac:dyDescent="0.25">
      <c r="A669" s="66"/>
      <c r="B669" s="66"/>
      <c r="C669" s="66"/>
    </row>
    <row r="670" spans="1:3" ht="15.75" customHeight="1" x14ac:dyDescent="0.25">
      <c r="A670" s="66"/>
      <c r="B670" s="66"/>
      <c r="C670" s="66"/>
    </row>
    <row r="671" spans="1:3" ht="15.75" customHeight="1" x14ac:dyDescent="0.25">
      <c r="A671" s="66"/>
      <c r="B671" s="66"/>
      <c r="C671" s="66"/>
    </row>
    <row r="672" spans="1:3" ht="15.75" customHeight="1" x14ac:dyDescent="0.25">
      <c r="A672" s="66"/>
      <c r="B672" s="66"/>
      <c r="C672" s="66"/>
    </row>
    <row r="673" spans="1:3" ht="15.75" customHeight="1" x14ac:dyDescent="0.25">
      <c r="A673" s="66"/>
      <c r="B673" s="66"/>
      <c r="C673" s="66"/>
    </row>
    <row r="674" spans="1:3" ht="15.75" customHeight="1" x14ac:dyDescent="0.25">
      <c r="A674" s="66"/>
      <c r="B674" s="66"/>
      <c r="C674" s="66"/>
    </row>
    <row r="675" spans="1:3" ht="15.75" customHeight="1" x14ac:dyDescent="0.25">
      <c r="A675" s="66"/>
      <c r="B675" s="66"/>
      <c r="C675" s="66"/>
    </row>
    <row r="676" spans="1:3" ht="15.75" customHeight="1" x14ac:dyDescent="0.25">
      <c r="A676" s="66"/>
      <c r="B676" s="66"/>
      <c r="C676" s="66"/>
    </row>
    <row r="677" spans="1:3" ht="15.75" customHeight="1" x14ac:dyDescent="0.25">
      <c r="A677" s="66"/>
      <c r="B677" s="66"/>
      <c r="C677" s="66"/>
    </row>
    <row r="678" spans="1:3" ht="15.75" customHeight="1" x14ac:dyDescent="0.25">
      <c r="A678" s="66"/>
      <c r="B678" s="66"/>
      <c r="C678" s="66"/>
    </row>
    <row r="679" spans="1:3" ht="15.75" customHeight="1" x14ac:dyDescent="0.25">
      <c r="A679" s="66"/>
      <c r="B679" s="66"/>
      <c r="C679" s="66"/>
    </row>
    <row r="680" spans="1:3" ht="15.75" customHeight="1" x14ac:dyDescent="0.25">
      <c r="A680" s="66"/>
      <c r="B680" s="66"/>
      <c r="C680" s="66"/>
    </row>
    <row r="681" spans="1:3" ht="15.75" customHeight="1" x14ac:dyDescent="0.25">
      <c r="A681" s="66"/>
      <c r="B681" s="66"/>
      <c r="C681" s="66"/>
    </row>
    <row r="682" spans="1:3" ht="15.75" customHeight="1" x14ac:dyDescent="0.25">
      <c r="A682" s="66"/>
      <c r="B682" s="66"/>
      <c r="C682" s="66"/>
    </row>
    <row r="683" spans="1:3" ht="15.75" customHeight="1" x14ac:dyDescent="0.25">
      <c r="A683" s="66"/>
      <c r="B683" s="66"/>
      <c r="C683" s="66"/>
    </row>
    <row r="684" spans="1:3" ht="15.75" customHeight="1" x14ac:dyDescent="0.25">
      <c r="A684" s="66"/>
      <c r="B684" s="66"/>
      <c r="C684" s="66"/>
    </row>
    <row r="685" spans="1:3" ht="15.75" customHeight="1" x14ac:dyDescent="0.25">
      <c r="A685" s="66"/>
      <c r="B685" s="66"/>
      <c r="C685" s="66"/>
    </row>
    <row r="686" spans="1:3" ht="15.75" customHeight="1" x14ac:dyDescent="0.25">
      <c r="A686" s="66"/>
      <c r="B686" s="66"/>
      <c r="C686" s="66"/>
    </row>
    <row r="687" spans="1:3" ht="15.75" customHeight="1" x14ac:dyDescent="0.25">
      <c r="A687" s="66"/>
      <c r="B687" s="66"/>
      <c r="C687" s="66"/>
    </row>
    <row r="688" spans="1:3" ht="15.75" customHeight="1" x14ac:dyDescent="0.25">
      <c r="A688" s="66"/>
      <c r="B688" s="66"/>
      <c r="C688" s="66"/>
    </row>
    <row r="689" spans="1:3" ht="15.75" customHeight="1" x14ac:dyDescent="0.25">
      <c r="A689" s="66"/>
      <c r="B689" s="66"/>
      <c r="C689" s="66"/>
    </row>
    <row r="690" spans="1:3" ht="15.75" customHeight="1" x14ac:dyDescent="0.25">
      <c r="A690" s="66"/>
      <c r="B690" s="66"/>
      <c r="C690" s="66"/>
    </row>
    <row r="691" spans="1:3" ht="15.75" customHeight="1" x14ac:dyDescent="0.25">
      <c r="A691" s="66"/>
      <c r="B691" s="66"/>
      <c r="C691" s="66"/>
    </row>
    <row r="692" spans="1:3" ht="15.75" customHeight="1" x14ac:dyDescent="0.25">
      <c r="A692" s="66"/>
      <c r="B692" s="66"/>
      <c r="C692" s="66"/>
    </row>
    <row r="693" spans="1:3" ht="15.75" customHeight="1" x14ac:dyDescent="0.25">
      <c r="A693" s="66"/>
      <c r="B693" s="66"/>
      <c r="C693" s="66"/>
    </row>
    <row r="694" spans="1:3" ht="15.75" customHeight="1" x14ac:dyDescent="0.25">
      <c r="A694" s="66"/>
      <c r="B694" s="66"/>
      <c r="C694" s="66"/>
    </row>
    <row r="695" spans="1:3" ht="15.75" customHeight="1" x14ac:dyDescent="0.25">
      <c r="A695" s="66"/>
      <c r="B695" s="66"/>
      <c r="C695" s="66"/>
    </row>
    <row r="696" spans="1:3" ht="15.75" customHeight="1" x14ac:dyDescent="0.25">
      <c r="A696" s="66"/>
      <c r="B696" s="66"/>
      <c r="C696" s="66"/>
    </row>
    <row r="697" spans="1:3" ht="15.75" customHeight="1" x14ac:dyDescent="0.25">
      <c r="A697" s="66"/>
      <c r="B697" s="66"/>
      <c r="C697" s="66"/>
    </row>
    <row r="698" spans="1:3" ht="15.75" customHeight="1" x14ac:dyDescent="0.25">
      <c r="A698" s="66"/>
      <c r="B698" s="66"/>
      <c r="C698" s="66"/>
    </row>
    <row r="699" spans="1:3" ht="15.75" customHeight="1" x14ac:dyDescent="0.25">
      <c r="A699" s="66"/>
      <c r="B699" s="66"/>
      <c r="C699" s="66"/>
    </row>
    <row r="700" spans="1:3" ht="15.75" customHeight="1" x14ac:dyDescent="0.25">
      <c r="A700" s="66"/>
      <c r="B700" s="66"/>
      <c r="C700" s="66"/>
    </row>
    <row r="701" spans="1:3" ht="15.75" customHeight="1" x14ac:dyDescent="0.25">
      <c r="A701" s="66"/>
      <c r="B701" s="66"/>
      <c r="C701" s="66"/>
    </row>
    <row r="702" spans="1:3" ht="15.75" customHeight="1" x14ac:dyDescent="0.25">
      <c r="A702" s="66"/>
      <c r="B702" s="66"/>
      <c r="C702" s="66"/>
    </row>
    <row r="703" spans="1:3" ht="15.75" customHeight="1" x14ac:dyDescent="0.25">
      <c r="A703" s="66"/>
      <c r="B703" s="66"/>
      <c r="C703" s="66"/>
    </row>
    <row r="704" spans="1:3" ht="15.75" customHeight="1" x14ac:dyDescent="0.25">
      <c r="A704" s="66"/>
      <c r="B704" s="66"/>
      <c r="C704" s="66"/>
    </row>
    <row r="705" spans="1:3" ht="15.75" customHeight="1" x14ac:dyDescent="0.25">
      <c r="A705" s="66"/>
      <c r="B705" s="66"/>
      <c r="C705" s="66"/>
    </row>
    <row r="706" spans="1:3" ht="15.75" customHeight="1" x14ac:dyDescent="0.25">
      <c r="A706" s="66"/>
      <c r="B706" s="66"/>
      <c r="C706" s="66"/>
    </row>
    <row r="707" spans="1:3" ht="15.75" customHeight="1" x14ac:dyDescent="0.25">
      <c r="A707" s="66"/>
      <c r="B707" s="66"/>
      <c r="C707" s="66"/>
    </row>
    <row r="708" spans="1:3" ht="15.75" customHeight="1" x14ac:dyDescent="0.25">
      <c r="A708" s="66"/>
      <c r="B708" s="66"/>
      <c r="C708" s="66"/>
    </row>
    <row r="709" spans="1:3" ht="15.75" customHeight="1" x14ac:dyDescent="0.25">
      <c r="A709" s="66"/>
      <c r="B709" s="66"/>
      <c r="C709" s="66"/>
    </row>
    <row r="710" spans="1:3" ht="15.75" customHeight="1" x14ac:dyDescent="0.25">
      <c r="A710" s="66"/>
      <c r="B710" s="66"/>
      <c r="C710" s="66"/>
    </row>
    <row r="711" spans="1:3" ht="15.75" customHeight="1" x14ac:dyDescent="0.25">
      <c r="A711" s="66"/>
      <c r="B711" s="66"/>
      <c r="C711" s="66"/>
    </row>
    <row r="712" spans="1:3" ht="15.75" customHeight="1" x14ac:dyDescent="0.25">
      <c r="A712" s="66"/>
      <c r="B712" s="66"/>
      <c r="C712" s="66"/>
    </row>
    <row r="713" spans="1:3" ht="15.75" customHeight="1" x14ac:dyDescent="0.25">
      <c r="A713" s="66"/>
      <c r="B713" s="66"/>
      <c r="C713" s="66"/>
    </row>
    <row r="714" spans="1:3" ht="15.75" customHeight="1" x14ac:dyDescent="0.25">
      <c r="A714" s="66"/>
      <c r="B714" s="66"/>
      <c r="C714" s="66"/>
    </row>
    <row r="715" spans="1:3" ht="15.75" customHeight="1" x14ac:dyDescent="0.25">
      <c r="A715" s="66"/>
      <c r="B715" s="66"/>
      <c r="C715" s="66"/>
    </row>
    <row r="716" spans="1:3" ht="15.75" customHeight="1" x14ac:dyDescent="0.25">
      <c r="A716" s="66"/>
      <c r="B716" s="66"/>
      <c r="C716" s="66"/>
    </row>
    <row r="717" spans="1:3" ht="15.75" customHeight="1" x14ac:dyDescent="0.25">
      <c r="A717" s="66"/>
      <c r="B717" s="66"/>
      <c r="C717" s="66"/>
    </row>
    <row r="718" spans="1:3" ht="15.75" customHeight="1" x14ac:dyDescent="0.25">
      <c r="A718" s="66"/>
      <c r="B718" s="66"/>
      <c r="C718" s="66"/>
    </row>
    <row r="719" spans="1:3" ht="15.75" customHeight="1" x14ac:dyDescent="0.25">
      <c r="A719" s="66"/>
      <c r="B719" s="66"/>
      <c r="C719" s="66"/>
    </row>
    <row r="720" spans="1:3" ht="15.75" customHeight="1" x14ac:dyDescent="0.25">
      <c r="A720" s="66"/>
      <c r="B720" s="66"/>
      <c r="C720" s="66"/>
    </row>
    <row r="721" spans="1:3" ht="15.75" customHeight="1" x14ac:dyDescent="0.25">
      <c r="A721" s="66"/>
      <c r="B721" s="66"/>
      <c r="C721" s="66"/>
    </row>
    <row r="722" spans="1:3" ht="15.75" customHeight="1" x14ac:dyDescent="0.25">
      <c r="A722" s="66"/>
      <c r="B722" s="66"/>
      <c r="C722" s="66"/>
    </row>
    <row r="723" spans="1:3" ht="15.75" customHeight="1" x14ac:dyDescent="0.25">
      <c r="A723" s="66"/>
      <c r="B723" s="66"/>
      <c r="C723" s="66"/>
    </row>
    <row r="724" spans="1:3" ht="15.75" customHeight="1" x14ac:dyDescent="0.25">
      <c r="A724" s="66"/>
      <c r="B724" s="66"/>
      <c r="C724" s="66"/>
    </row>
    <row r="725" spans="1:3" ht="15.75" customHeight="1" x14ac:dyDescent="0.25">
      <c r="A725" s="66"/>
      <c r="B725" s="66"/>
      <c r="C725" s="66"/>
    </row>
    <row r="726" spans="1:3" ht="15.75" customHeight="1" x14ac:dyDescent="0.25">
      <c r="A726" s="66"/>
      <c r="B726" s="66"/>
      <c r="C726" s="66"/>
    </row>
    <row r="727" spans="1:3" ht="15.75" customHeight="1" x14ac:dyDescent="0.25">
      <c r="A727" s="66"/>
      <c r="B727" s="66"/>
      <c r="C727" s="66"/>
    </row>
    <row r="728" spans="1:3" ht="15.75" customHeight="1" x14ac:dyDescent="0.25">
      <c r="A728" s="66"/>
      <c r="B728" s="66"/>
      <c r="C728" s="66"/>
    </row>
    <row r="729" spans="1:3" ht="15.75" customHeight="1" x14ac:dyDescent="0.25">
      <c r="A729" s="66"/>
      <c r="B729" s="66"/>
      <c r="C729" s="66"/>
    </row>
    <row r="730" spans="1:3" ht="15.75" customHeight="1" x14ac:dyDescent="0.25">
      <c r="A730" s="66"/>
      <c r="B730" s="66"/>
      <c r="C730" s="66"/>
    </row>
    <row r="731" spans="1:3" ht="15.75" customHeight="1" x14ac:dyDescent="0.25">
      <c r="A731" s="66"/>
      <c r="B731" s="66"/>
      <c r="C731" s="66"/>
    </row>
    <row r="732" spans="1:3" ht="15.75" customHeight="1" x14ac:dyDescent="0.25">
      <c r="A732" s="66"/>
      <c r="B732" s="66"/>
      <c r="C732" s="66"/>
    </row>
    <row r="733" spans="1:3" ht="15.75" customHeight="1" x14ac:dyDescent="0.25">
      <c r="A733" s="66"/>
      <c r="B733" s="66"/>
      <c r="C733" s="66"/>
    </row>
    <row r="734" spans="1:3" ht="15.75" customHeight="1" x14ac:dyDescent="0.25">
      <c r="A734" s="66"/>
      <c r="B734" s="66"/>
      <c r="C734" s="66"/>
    </row>
    <row r="735" spans="1:3" ht="15.75" customHeight="1" x14ac:dyDescent="0.25">
      <c r="A735" s="66"/>
      <c r="B735" s="66"/>
      <c r="C735" s="66"/>
    </row>
    <row r="736" spans="1:3" ht="15.75" customHeight="1" x14ac:dyDescent="0.25">
      <c r="A736" s="66"/>
      <c r="B736" s="66"/>
      <c r="C736" s="66"/>
    </row>
    <row r="737" spans="1:3" ht="15.75" customHeight="1" x14ac:dyDescent="0.25">
      <c r="A737" s="66"/>
      <c r="B737" s="66"/>
      <c r="C737" s="66"/>
    </row>
    <row r="738" spans="1:3" ht="15.75" customHeight="1" x14ac:dyDescent="0.25">
      <c r="A738" s="66"/>
      <c r="B738" s="66"/>
      <c r="C738" s="66"/>
    </row>
    <row r="739" spans="1:3" ht="15.75" customHeight="1" x14ac:dyDescent="0.25">
      <c r="A739" s="66"/>
      <c r="B739" s="66"/>
      <c r="C739" s="66"/>
    </row>
    <row r="740" spans="1:3" ht="15.75" customHeight="1" x14ac:dyDescent="0.25">
      <c r="A740" s="66"/>
      <c r="B740" s="66"/>
      <c r="C740" s="66"/>
    </row>
    <row r="741" spans="1:3" ht="15.75" customHeight="1" x14ac:dyDescent="0.25">
      <c r="A741" s="66"/>
      <c r="B741" s="66"/>
      <c r="C741" s="66"/>
    </row>
    <row r="742" spans="1:3" ht="15.75" customHeight="1" x14ac:dyDescent="0.25">
      <c r="A742" s="66"/>
      <c r="B742" s="66"/>
      <c r="C742" s="66"/>
    </row>
    <row r="743" spans="1:3" ht="15.75" customHeight="1" x14ac:dyDescent="0.25">
      <c r="A743" s="66"/>
      <c r="B743" s="66"/>
      <c r="C743" s="66"/>
    </row>
    <row r="744" spans="1:3" ht="15.75" customHeight="1" x14ac:dyDescent="0.25">
      <c r="A744" s="66"/>
      <c r="B744" s="66"/>
      <c r="C744" s="66"/>
    </row>
    <row r="745" spans="1:3" ht="15.75" customHeight="1" x14ac:dyDescent="0.25">
      <c r="A745" s="66"/>
      <c r="B745" s="66"/>
      <c r="C745" s="66"/>
    </row>
    <row r="746" spans="1:3" ht="15.75" customHeight="1" x14ac:dyDescent="0.25">
      <c r="A746" s="66"/>
      <c r="B746" s="66"/>
      <c r="C746" s="66"/>
    </row>
    <row r="747" spans="1:3" ht="15.75" customHeight="1" x14ac:dyDescent="0.25">
      <c r="A747" s="66"/>
      <c r="B747" s="66"/>
      <c r="C747" s="66"/>
    </row>
    <row r="748" spans="1:3" ht="15.75" customHeight="1" x14ac:dyDescent="0.25">
      <c r="A748" s="66"/>
      <c r="B748" s="66"/>
      <c r="C748" s="66"/>
    </row>
    <row r="749" spans="1:3" ht="15.75" customHeight="1" x14ac:dyDescent="0.25">
      <c r="A749" s="66"/>
      <c r="B749" s="66"/>
      <c r="C749" s="66"/>
    </row>
    <row r="750" spans="1:3" ht="15.75" customHeight="1" x14ac:dyDescent="0.25">
      <c r="A750" s="66"/>
      <c r="B750" s="66"/>
      <c r="C750" s="66"/>
    </row>
    <row r="751" spans="1:3" ht="15.75" customHeight="1" x14ac:dyDescent="0.25">
      <c r="A751" s="66"/>
      <c r="B751" s="66"/>
      <c r="C751" s="66"/>
    </row>
    <row r="752" spans="1:3" ht="15.75" customHeight="1" x14ac:dyDescent="0.25">
      <c r="A752" s="66"/>
      <c r="B752" s="66"/>
      <c r="C752" s="66"/>
    </row>
    <row r="753" spans="1:3" ht="15.75" customHeight="1" x14ac:dyDescent="0.25">
      <c r="A753" s="66"/>
      <c r="B753" s="66"/>
      <c r="C753" s="66"/>
    </row>
    <row r="754" spans="1:3" ht="15.75" customHeight="1" x14ac:dyDescent="0.25">
      <c r="A754" s="66"/>
      <c r="B754" s="66"/>
      <c r="C754" s="66"/>
    </row>
    <row r="755" spans="1:3" ht="15.75" customHeight="1" x14ac:dyDescent="0.25">
      <c r="A755" s="66"/>
      <c r="B755" s="66"/>
      <c r="C755" s="66"/>
    </row>
    <row r="756" spans="1:3" ht="15.75" customHeight="1" x14ac:dyDescent="0.25">
      <c r="A756" s="66"/>
      <c r="B756" s="66"/>
      <c r="C756" s="66"/>
    </row>
    <row r="757" spans="1:3" ht="15.75" customHeight="1" x14ac:dyDescent="0.25">
      <c r="A757" s="66"/>
      <c r="B757" s="66"/>
      <c r="C757" s="66"/>
    </row>
    <row r="758" spans="1:3" ht="15.75" customHeight="1" x14ac:dyDescent="0.25">
      <c r="A758" s="66"/>
      <c r="B758" s="66"/>
      <c r="C758" s="66"/>
    </row>
    <row r="759" spans="1:3" ht="15.75" customHeight="1" x14ac:dyDescent="0.25">
      <c r="A759" s="66"/>
      <c r="B759" s="66"/>
      <c r="C759" s="66"/>
    </row>
    <row r="760" spans="1:3" ht="15.75" customHeight="1" x14ac:dyDescent="0.25">
      <c r="A760" s="66"/>
      <c r="B760" s="66"/>
      <c r="C760" s="66"/>
    </row>
    <row r="761" spans="1:3" ht="15.75" customHeight="1" x14ac:dyDescent="0.25">
      <c r="A761" s="66"/>
      <c r="B761" s="66"/>
      <c r="C761" s="66"/>
    </row>
    <row r="762" spans="1:3" ht="15.75" customHeight="1" x14ac:dyDescent="0.25">
      <c r="A762" s="66"/>
      <c r="B762" s="66"/>
      <c r="C762" s="66"/>
    </row>
    <row r="763" spans="1:3" ht="15.75" customHeight="1" x14ac:dyDescent="0.25">
      <c r="A763" s="66"/>
      <c r="B763" s="66"/>
      <c r="C763" s="66"/>
    </row>
    <row r="764" spans="1:3" ht="15.75" customHeight="1" x14ac:dyDescent="0.25">
      <c r="A764" s="66"/>
      <c r="B764" s="66"/>
      <c r="C764" s="66"/>
    </row>
    <row r="765" spans="1:3" ht="15.75" customHeight="1" x14ac:dyDescent="0.25">
      <c r="A765" s="66"/>
      <c r="B765" s="66"/>
      <c r="C765" s="66"/>
    </row>
    <row r="766" spans="1:3" ht="15.75" customHeight="1" x14ac:dyDescent="0.25">
      <c r="A766" s="66"/>
      <c r="B766" s="66"/>
      <c r="C766" s="66"/>
    </row>
    <row r="767" spans="1:3" ht="15.75" customHeight="1" x14ac:dyDescent="0.25">
      <c r="A767" s="66"/>
      <c r="B767" s="66"/>
      <c r="C767" s="66"/>
    </row>
    <row r="768" spans="1:3" ht="15.75" customHeight="1" x14ac:dyDescent="0.25">
      <c r="A768" s="66"/>
      <c r="B768" s="66"/>
      <c r="C768" s="66"/>
    </row>
    <row r="769" spans="1:3" ht="15.75" customHeight="1" x14ac:dyDescent="0.25">
      <c r="A769" s="66"/>
      <c r="B769" s="66"/>
      <c r="C769" s="66"/>
    </row>
    <row r="770" spans="1:3" ht="15.75" customHeight="1" x14ac:dyDescent="0.25">
      <c r="A770" s="66"/>
      <c r="B770" s="66"/>
      <c r="C770" s="66"/>
    </row>
    <row r="771" spans="1:3" ht="15.75" customHeight="1" x14ac:dyDescent="0.25">
      <c r="A771" s="66"/>
      <c r="B771" s="66"/>
      <c r="C771" s="66"/>
    </row>
    <row r="772" spans="1:3" ht="15.75" customHeight="1" x14ac:dyDescent="0.25">
      <c r="A772" s="66"/>
      <c r="B772" s="66"/>
      <c r="C772" s="66"/>
    </row>
    <row r="773" spans="1:3" ht="15.75" customHeight="1" x14ac:dyDescent="0.25">
      <c r="A773" s="66"/>
      <c r="B773" s="66"/>
      <c r="C773" s="66"/>
    </row>
    <row r="774" spans="1:3" ht="15.75" customHeight="1" x14ac:dyDescent="0.25">
      <c r="A774" s="66"/>
      <c r="B774" s="66"/>
      <c r="C774" s="66"/>
    </row>
    <row r="775" spans="1:3" ht="15.75" customHeight="1" x14ac:dyDescent="0.25">
      <c r="A775" s="66"/>
      <c r="B775" s="66"/>
      <c r="C775" s="66"/>
    </row>
    <row r="776" spans="1:3" ht="15.75" customHeight="1" x14ac:dyDescent="0.25">
      <c r="A776" s="66"/>
      <c r="B776" s="66"/>
      <c r="C776" s="66"/>
    </row>
    <row r="777" spans="1:3" ht="15.75" customHeight="1" x14ac:dyDescent="0.25">
      <c r="A777" s="66"/>
      <c r="B777" s="66"/>
      <c r="C777" s="66"/>
    </row>
    <row r="778" spans="1:3" ht="15.75" customHeight="1" x14ac:dyDescent="0.25">
      <c r="A778" s="66"/>
      <c r="B778" s="66"/>
      <c r="C778" s="66"/>
    </row>
    <row r="779" spans="1:3" ht="15.75" customHeight="1" x14ac:dyDescent="0.25">
      <c r="A779" s="66"/>
      <c r="B779" s="66"/>
      <c r="C779" s="66"/>
    </row>
    <row r="780" spans="1:3" ht="15.75" customHeight="1" x14ac:dyDescent="0.25">
      <c r="A780" s="66"/>
      <c r="B780" s="66"/>
      <c r="C780" s="66"/>
    </row>
    <row r="781" spans="1:3" ht="15.75" customHeight="1" x14ac:dyDescent="0.25">
      <c r="A781" s="66"/>
      <c r="B781" s="66"/>
      <c r="C781" s="66"/>
    </row>
    <row r="782" spans="1:3" ht="15.75" customHeight="1" x14ac:dyDescent="0.25">
      <c r="A782" s="66"/>
      <c r="B782" s="66"/>
      <c r="C782" s="66"/>
    </row>
    <row r="783" spans="1:3" ht="15.75" customHeight="1" x14ac:dyDescent="0.25">
      <c r="A783" s="66"/>
      <c r="B783" s="66"/>
      <c r="C783" s="66"/>
    </row>
    <row r="784" spans="1:3" ht="15.75" customHeight="1" x14ac:dyDescent="0.25">
      <c r="A784" s="66"/>
      <c r="B784" s="66"/>
      <c r="C784" s="66"/>
    </row>
    <row r="785" spans="1:3" ht="15.75" customHeight="1" x14ac:dyDescent="0.25">
      <c r="A785" s="66"/>
      <c r="B785" s="66"/>
      <c r="C785" s="66"/>
    </row>
    <row r="786" spans="1:3" ht="15.75" customHeight="1" x14ac:dyDescent="0.25">
      <c r="A786" s="66"/>
      <c r="B786" s="66"/>
      <c r="C786" s="66"/>
    </row>
    <row r="787" spans="1:3" ht="15.75" customHeight="1" x14ac:dyDescent="0.25">
      <c r="A787" s="66"/>
      <c r="B787" s="66"/>
      <c r="C787" s="66"/>
    </row>
    <row r="788" spans="1:3" ht="15.75" customHeight="1" x14ac:dyDescent="0.25">
      <c r="A788" s="66"/>
      <c r="B788" s="66"/>
      <c r="C788" s="66"/>
    </row>
    <row r="789" spans="1:3" ht="15.75" customHeight="1" x14ac:dyDescent="0.25">
      <c r="A789" s="66"/>
      <c r="B789" s="66"/>
      <c r="C789" s="66"/>
    </row>
    <row r="790" spans="1:3" ht="15.75" customHeight="1" x14ac:dyDescent="0.25">
      <c r="A790" s="66"/>
      <c r="B790" s="66"/>
      <c r="C790" s="66"/>
    </row>
    <row r="791" spans="1:3" ht="15.75" customHeight="1" x14ac:dyDescent="0.25">
      <c r="A791" s="66"/>
      <c r="B791" s="66"/>
      <c r="C791" s="66"/>
    </row>
    <row r="792" spans="1:3" ht="15.75" customHeight="1" x14ac:dyDescent="0.25">
      <c r="A792" s="66"/>
      <c r="B792" s="66"/>
      <c r="C792" s="66"/>
    </row>
    <row r="793" spans="1:3" ht="15.75" customHeight="1" x14ac:dyDescent="0.25">
      <c r="A793" s="66"/>
      <c r="B793" s="66"/>
      <c r="C793" s="66"/>
    </row>
    <row r="794" spans="1:3" ht="15.75" customHeight="1" x14ac:dyDescent="0.25">
      <c r="A794" s="66"/>
      <c r="B794" s="66"/>
      <c r="C794" s="66"/>
    </row>
    <row r="795" spans="1:3" ht="15.75" customHeight="1" x14ac:dyDescent="0.25">
      <c r="A795" s="66"/>
      <c r="B795" s="66"/>
      <c r="C795" s="66"/>
    </row>
    <row r="796" spans="1:3" ht="15.75" customHeight="1" x14ac:dyDescent="0.25">
      <c r="A796" s="66"/>
      <c r="B796" s="66"/>
      <c r="C796" s="66"/>
    </row>
    <row r="797" spans="1:3" ht="15.75" customHeight="1" x14ac:dyDescent="0.25">
      <c r="A797" s="66"/>
      <c r="B797" s="66"/>
      <c r="C797" s="66"/>
    </row>
    <row r="798" spans="1:3" ht="15.75" customHeight="1" x14ac:dyDescent="0.25">
      <c r="A798" s="66"/>
      <c r="B798" s="66"/>
      <c r="C798" s="66"/>
    </row>
    <row r="799" spans="1:3" ht="15.75" customHeight="1" x14ac:dyDescent="0.25">
      <c r="A799" s="66"/>
      <c r="B799" s="66"/>
      <c r="C799" s="66"/>
    </row>
    <row r="800" spans="1:3" ht="15.75" customHeight="1" x14ac:dyDescent="0.25">
      <c r="A800" s="66"/>
      <c r="B800" s="66"/>
      <c r="C800" s="66"/>
    </row>
    <row r="801" spans="1:3" ht="15.75" customHeight="1" x14ac:dyDescent="0.25">
      <c r="A801" s="66"/>
      <c r="B801" s="66"/>
      <c r="C801" s="66"/>
    </row>
    <row r="802" spans="1:3" ht="15.75" customHeight="1" x14ac:dyDescent="0.25">
      <c r="A802" s="66"/>
      <c r="B802" s="66"/>
      <c r="C802" s="66"/>
    </row>
    <row r="803" spans="1:3" ht="15.75" customHeight="1" x14ac:dyDescent="0.25">
      <c r="A803" s="66"/>
      <c r="B803" s="66"/>
      <c r="C803" s="66"/>
    </row>
    <row r="804" spans="1:3" ht="15.75" customHeight="1" x14ac:dyDescent="0.25">
      <c r="A804" s="66"/>
      <c r="B804" s="66"/>
      <c r="C804" s="66"/>
    </row>
    <row r="805" spans="1:3" ht="15.75" customHeight="1" x14ac:dyDescent="0.25">
      <c r="A805" s="66"/>
      <c r="B805" s="66"/>
      <c r="C805" s="66"/>
    </row>
    <row r="806" spans="1:3" ht="15.75" customHeight="1" x14ac:dyDescent="0.25">
      <c r="A806" s="66"/>
      <c r="B806" s="66"/>
      <c r="C806" s="66"/>
    </row>
    <row r="807" spans="1:3" ht="15.75" customHeight="1" x14ac:dyDescent="0.25">
      <c r="A807" s="66"/>
      <c r="B807" s="66"/>
      <c r="C807" s="66"/>
    </row>
    <row r="808" spans="1:3" ht="15.75" customHeight="1" x14ac:dyDescent="0.25">
      <c r="A808" s="66"/>
      <c r="B808" s="66"/>
      <c r="C808" s="66"/>
    </row>
    <row r="809" spans="1:3" ht="15.75" customHeight="1" x14ac:dyDescent="0.25">
      <c r="A809" s="66"/>
      <c r="B809" s="66"/>
      <c r="C809" s="66"/>
    </row>
    <row r="810" spans="1:3" ht="15.75" customHeight="1" x14ac:dyDescent="0.25">
      <c r="A810" s="66"/>
      <c r="B810" s="66"/>
      <c r="C810" s="66"/>
    </row>
    <row r="811" spans="1:3" ht="15.75" customHeight="1" x14ac:dyDescent="0.25">
      <c r="A811" s="66"/>
      <c r="B811" s="66"/>
      <c r="C811" s="66"/>
    </row>
    <row r="812" spans="1:3" ht="15.75" customHeight="1" x14ac:dyDescent="0.25">
      <c r="A812" s="66"/>
      <c r="B812" s="66"/>
      <c r="C812" s="66"/>
    </row>
    <row r="813" spans="1:3" ht="15.75" customHeight="1" x14ac:dyDescent="0.25">
      <c r="A813" s="66"/>
      <c r="B813" s="66"/>
      <c r="C813" s="66"/>
    </row>
    <row r="814" spans="1:3" ht="15.75" customHeight="1" x14ac:dyDescent="0.25">
      <c r="A814" s="66"/>
      <c r="B814" s="66"/>
      <c r="C814" s="66"/>
    </row>
    <row r="815" spans="1:3" ht="15.75" customHeight="1" x14ac:dyDescent="0.25">
      <c r="A815" s="66"/>
      <c r="B815" s="66"/>
      <c r="C815" s="66"/>
    </row>
    <row r="816" spans="1:3" ht="15.75" customHeight="1" x14ac:dyDescent="0.25">
      <c r="A816" s="66"/>
      <c r="B816" s="66"/>
      <c r="C816" s="66"/>
    </row>
    <row r="817" spans="1:3" ht="15.75" customHeight="1" x14ac:dyDescent="0.25">
      <c r="A817" s="66"/>
      <c r="B817" s="66"/>
      <c r="C817" s="66"/>
    </row>
    <row r="818" spans="1:3" ht="15.75" customHeight="1" x14ac:dyDescent="0.25">
      <c r="A818" s="66"/>
      <c r="B818" s="66"/>
      <c r="C818" s="66"/>
    </row>
    <row r="819" spans="1:3" ht="15.75" customHeight="1" x14ac:dyDescent="0.25">
      <c r="A819" s="66"/>
      <c r="B819" s="66"/>
      <c r="C819" s="66"/>
    </row>
    <row r="820" spans="1:3" ht="15.75" customHeight="1" x14ac:dyDescent="0.25">
      <c r="A820" s="66"/>
      <c r="B820" s="66"/>
      <c r="C820" s="66"/>
    </row>
    <row r="821" spans="1:3" ht="15.75" customHeight="1" x14ac:dyDescent="0.25">
      <c r="A821" s="66"/>
      <c r="B821" s="66"/>
      <c r="C821" s="66"/>
    </row>
    <row r="822" spans="1:3" ht="15.75" customHeight="1" x14ac:dyDescent="0.25">
      <c r="A822" s="66"/>
      <c r="B822" s="66"/>
      <c r="C822" s="66"/>
    </row>
    <row r="823" spans="1:3" ht="15.75" customHeight="1" x14ac:dyDescent="0.25">
      <c r="A823" s="66"/>
      <c r="B823" s="66"/>
      <c r="C823" s="66"/>
    </row>
    <row r="824" spans="1:3" ht="15.75" customHeight="1" x14ac:dyDescent="0.25">
      <c r="A824" s="66"/>
      <c r="B824" s="66"/>
      <c r="C824" s="66"/>
    </row>
    <row r="825" spans="1:3" ht="15.75" customHeight="1" x14ac:dyDescent="0.25">
      <c r="A825" s="66"/>
      <c r="B825" s="66"/>
      <c r="C825" s="66"/>
    </row>
    <row r="826" spans="1:3" ht="15.75" customHeight="1" x14ac:dyDescent="0.25">
      <c r="A826" s="66"/>
      <c r="B826" s="66"/>
      <c r="C826" s="66"/>
    </row>
    <row r="827" spans="1:3" ht="15.75" customHeight="1" x14ac:dyDescent="0.25">
      <c r="A827" s="66"/>
      <c r="B827" s="66"/>
      <c r="C827" s="66"/>
    </row>
    <row r="828" spans="1:3" ht="15.75" customHeight="1" x14ac:dyDescent="0.25">
      <c r="A828" s="66"/>
      <c r="B828" s="66"/>
      <c r="C828" s="66"/>
    </row>
    <row r="829" spans="1:3" ht="15.75" customHeight="1" x14ac:dyDescent="0.25">
      <c r="A829" s="66"/>
      <c r="B829" s="66"/>
      <c r="C829" s="66"/>
    </row>
    <row r="830" spans="1:3" ht="15.75" customHeight="1" x14ac:dyDescent="0.25">
      <c r="A830" s="66"/>
      <c r="B830" s="66"/>
      <c r="C830" s="66"/>
    </row>
    <row r="831" spans="1:3" ht="15.75" customHeight="1" x14ac:dyDescent="0.25">
      <c r="A831" s="66"/>
      <c r="B831" s="66"/>
      <c r="C831" s="66"/>
    </row>
    <row r="832" spans="1:3" ht="15.75" customHeight="1" x14ac:dyDescent="0.25">
      <c r="A832" s="66"/>
      <c r="B832" s="66"/>
      <c r="C832" s="66"/>
    </row>
    <row r="833" spans="1:3" ht="15.75" customHeight="1" x14ac:dyDescent="0.25">
      <c r="A833" s="66"/>
      <c r="B833" s="66"/>
      <c r="C833" s="66"/>
    </row>
    <row r="834" spans="1:3" ht="15.75" customHeight="1" x14ac:dyDescent="0.25">
      <c r="A834" s="66"/>
      <c r="B834" s="66"/>
      <c r="C834" s="66"/>
    </row>
    <row r="835" spans="1:3" ht="15.75" customHeight="1" x14ac:dyDescent="0.25">
      <c r="A835" s="66"/>
      <c r="B835" s="66"/>
      <c r="C835" s="66"/>
    </row>
    <row r="836" spans="1:3" ht="15.75" customHeight="1" x14ac:dyDescent="0.25">
      <c r="A836" s="66"/>
      <c r="B836" s="66"/>
      <c r="C836" s="66"/>
    </row>
    <row r="837" spans="1:3" ht="15.75" customHeight="1" x14ac:dyDescent="0.25">
      <c r="A837" s="66"/>
      <c r="B837" s="66"/>
      <c r="C837" s="66"/>
    </row>
    <row r="838" spans="1:3" ht="15.75" customHeight="1" x14ac:dyDescent="0.25">
      <c r="A838" s="66"/>
      <c r="B838" s="66"/>
      <c r="C838" s="66"/>
    </row>
    <row r="839" spans="1:3" ht="15.75" customHeight="1" x14ac:dyDescent="0.25">
      <c r="A839" s="66"/>
      <c r="B839" s="66"/>
      <c r="C839" s="66"/>
    </row>
    <row r="840" spans="1:3" ht="15.75" customHeight="1" x14ac:dyDescent="0.25">
      <c r="A840" s="66"/>
      <c r="B840" s="66"/>
      <c r="C840" s="66"/>
    </row>
    <row r="841" spans="1:3" ht="15.75" customHeight="1" x14ac:dyDescent="0.25">
      <c r="A841" s="66"/>
      <c r="B841" s="66"/>
      <c r="C841" s="66"/>
    </row>
    <row r="842" spans="1:3" ht="15.75" customHeight="1" x14ac:dyDescent="0.25">
      <c r="A842" s="66"/>
      <c r="B842" s="66"/>
      <c r="C842" s="66"/>
    </row>
    <row r="843" spans="1:3" ht="15.75" customHeight="1" x14ac:dyDescent="0.25">
      <c r="A843" s="66"/>
      <c r="B843" s="66"/>
      <c r="C843" s="66"/>
    </row>
    <row r="844" spans="1:3" ht="15.75" customHeight="1" x14ac:dyDescent="0.25">
      <c r="A844" s="66"/>
      <c r="B844" s="66"/>
      <c r="C844" s="66"/>
    </row>
    <row r="845" spans="1:3" ht="15.75" customHeight="1" x14ac:dyDescent="0.25">
      <c r="A845" s="66"/>
      <c r="B845" s="66"/>
      <c r="C845" s="66"/>
    </row>
    <row r="846" spans="1:3" ht="15.75" customHeight="1" x14ac:dyDescent="0.25">
      <c r="A846" s="66"/>
      <c r="B846" s="66"/>
      <c r="C846" s="66"/>
    </row>
    <row r="847" spans="1:3" ht="15.75" customHeight="1" x14ac:dyDescent="0.25">
      <c r="A847" s="66"/>
      <c r="B847" s="66"/>
      <c r="C847" s="66"/>
    </row>
    <row r="848" spans="1:3" ht="15.75" customHeight="1" x14ac:dyDescent="0.25">
      <c r="A848" s="66"/>
      <c r="B848" s="66"/>
      <c r="C848" s="66"/>
    </row>
    <row r="849" spans="1:3" ht="15.75" customHeight="1" x14ac:dyDescent="0.25">
      <c r="A849" s="66"/>
      <c r="B849" s="66"/>
      <c r="C849" s="66"/>
    </row>
    <row r="850" spans="1:3" ht="15.75" customHeight="1" x14ac:dyDescent="0.25">
      <c r="A850" s="66"/>
      <c r="B850" s="66"/>
      <c r="C850" s="66"/>
    </row>
    <row r="851" spans="1:3" ht="15.75" customHeight="1" x14ac:dyDescent="0.25">
      <c r="A851" s="66"/>
      <c r="B851" s="66"/>
      <c r="C851" s="66"/>
    </row>
    <row r="852" spans="1:3" ht="15.75" customHeight="1" x14ac:dyDescent="0.25">
      <c r="A852" s="66"/>
      <c r="B852" s="66"/>
      <c r="C852" s="66"/>
    </row>
    <row r="853" spans="1:3" ht="15.75" customHeight="1" x14ac:dyDescent="0.25">
      <c r="A853" s="66"/>
      <c r="B853" s="66"/>
      <c r="C853" s="66"/>
    </row>
    <row r="854" spans="1:3" ht="15.75" customHeight="1" x14ac:dyDescent="0.25">
      <c r="A854" s="66"/>
      <c r="B854" s="66"/>
      <c r="C854" s="66"/>
    </row>
    <row r="855" spans="1:3" ht="15.75" customHeight="1" x14ac:dyDescent="0.25">
      <c r="A855" s="66"/>
      <c r="B855" s="66"/>
      <c r="C855" s="66"/>
    </row>
    <row r="856" spans="1:3" ht="15.75" customHeight="1" x14ac:dyDescent="0.25">
      <c r="A856" s="66"/>
      <c r="B856" s="66"/>
      <c r="C856" s="66"/>
    </row>
    <row r="857" spans="1:3" ht="15.75" customHeight="1" x14ac:dyDescent="0.25">
      <c r="A857" s="66"/>
      <c r="B857" s="66"/>
      <c r="C857" s="66"/>
    </row>
    <row r="858" spans="1:3" ht="15.75" customHeight="1" x14ac:dyDescent="0.25">
      <c r="A858" s="66"/>
      <c r="B858" s="66"/>
      <c r="C858" s="66"/>
    </row>
    <row r="859" spans="1:3" ht="15.75" customHeight="1" x14ac:dyDescent="0.25">
      <c r="A859" s="66"/>
      <c r="B859" s="66"/>
      <c r="C859" s="66"/>
    </row>
    <row r="860" spans="1:3" ht="15.75" customHeight="1" x14ac:dyDescent="0.25">
      <c r="A860" s="66"/>
      <c r="B860" s="66"/>
      <c r="C860" s="66"/>
    </row>
    <row r="861" spans="1:3" ht="15.75" customHeight="1" x14ac:dyDescent="0.25">
      <c r="A861" s="66"/>
      <c r="B861" s="66"/>
      <c r="C861" s="66"/>
    </row>
    <row r="862" spans="1:3" ht="15.75" customHeight="1" x14ac:dyDescent="0.25">
      <c r="A862" s="66"/>
      <c r="B862" s="66"/>
      <c r="C862" s="66"/>
    </row>
    <row r="863" spans="1:3" ht="15.75" customHeight="1" x14ac:dyDescent="0.25">
      <c r="A863" s="66"/>
      <c r="B863" s="66"/>
      <c r="C863" s="66"/>
    </row>
    <row r="864" spans="1:3" ht="15.75" customHeight="1" x14ac:dyDescent="0.25">
      <c r="A864" s="66"/>
      <c r="B864" s="66"/>
      <c r="C864" s="66"/>
    </row>
    <row r="865" spans="1:3" ht="15.75" customHeight="1" x14ac:dyDescent="0.25">
      <c r="A865" s="66"/>
      <c r="B865" s="66"/>
      <c r="C865" s="66"/>
    </row>
    <row r="866" spans="1:3" ht="15.75" customHeight="1" x14ac:dyDescent="0.25">
      <c r="A866" s="66"/>
      <c r="B866" s="66"/>
      <c r="C866" s="66"/>
    </row>
    <row r="867" spans="1:3" ht="15.75" customHeight="1" x14ac:dyDescent="0.25">
      <c r="A867" s="66"/>
      <c r="B867" s="66"/>
      <c r="C867" s="66"/>
    </row>
    <row r="868" spans="1:3" ht="15.75" customHeight="1" x14ac:dyDescent="0.25">
      <c r="A868" s="66"/>
      <c r="B868" s="66"/>
      <c r="C868" s="66"/>
    </row>
    <row r="869" spans="1:3" ht="15.75" customHeight="1" x14ac:dyDescent="0.25">
      <c r="A869" s="66"/>
      <c r="B869" s="66"/>
      <c r="C869" s="66"/>
    </row>
    <row r="870" spans="1:3" ht="15.75" customHeight="1" x14ac:dyDescent="0.25">
      <c r="A870" s="66"/>
      <c r="B870" s="66"/>
      <c r="C870" s="66"/>
    </row>
    <row r="871" spans="1:3" ht="15.75" customHeight="1" x14ac:dyDescent="0.25">
      <c r="A871" s="66"/>
      <c r="B871" s="66"/>
      <c r="C871" s="66"/>
    </row>
    <row r="872" spans="1:3" ht="15.75" customHeight="1" x14ac:dyDescent="0.25">
      <c r="A872" s="66"/>
      <c r="B872" s="66"/>
      <c r="C872" s="66"/>
    </row>
    <row r="873" spans="1:3" ht="15.75" customHeight="1" x14ac:dyDescent="0.25">
      <c r="A873" s="66"/>
      <c r="B873" s="66"/>
      <c r="C873" s="66"/>
    </row>
    <row r="874" spans="1:3" ht="15.75" customHeight="1" x14ac:dyDescent="0.25">
      <c r="A874" s="66"/>
      <c r="B874" s="66"/>
      <c r="C874" s="66"/>
    </row>
    <row r="875" spans="1:3" ht="15.75" customHeight="1" x14ac:dyDescent="0.25">
      <c r="A875" s="66"/>
      <c r="B875" s="66"/>
      <c r="C875" s="66"/>
    </row>
    <row r="876" spans="1:3" ht="15.75" customHeight="1" x14ac:dyDescent="0.25">
      <c r="A876" s="66"/>
      <c r="B876" s="66"/>
      <c r="C876" s="66"/>
    </row>
    <row r="877" spans="1:3" ht="15.75" customHeight="1" x14ac:dyDescent="0.25">
      <c r="A877" s="66"/>
      <c r="B877" s="66"/>
      <c r="C877" s="66"/>
    </row>
    <row r="878" spans="1:3" ht="15.75" customHeight="1" x14ac:dyDescent="0.25">
      <c r="A878" s="66"/>
      <c r="B878" s="66"/>
      <c r="C878" s="66"/>
    </row>
    <row r="879" spans="1:3" ht="15.75" customHeight="1" x14ac:dyDescent="0.25">
      <c r="A879" s="66"/>
      <c r="B879" s="66"/>
      <c r="C879" s="66"/>
    </row>
    <row r="880" spans="1:3" ht="15.75" customHeight="1" x14ac:dyDescent="0.25">
      <c r="A880" s="66"/>
      <c r="B880" s="66"/>
      <c r="C880" s="66"/>
    </row>
    <row r="881" spans="1:3" ht="15.75" customHeight="1" x14ac:dyDescent="0.25">
      <c r="A881" s="66"/>
      <c r="B881" s="66"/>
      <c r="C881" s="66"/>
    </row>
    <row r="882" spans="1:3" ht="15.75" customHeight="1" x14ac:dyDescent="0.25">
      <c r="A882" s="66"/>
      <c r="B882" s="66"/>
      <c r="C882" s="66"/>
    </row>
    <row r="883" spans="1:3" ht="15.75" customHeight="1" x14ac:dyDescent="0.25">
      <c r="A883" s="66"/>
      <c r="B883" s="66"/>
      <c r="C883" s="66"/>
    </row>
    <row r="884" spans="1:3" ht="15.75" customHeight="1" x14ac:dyDescent="0.25">
      <c r="A884" s="66"/>
      <c r="B884" s="66"/>
      <c r="C884" s="66"/>
    </row>
    <row r="885" spans="1:3" ht="15.75" customHeight="1" x14ac:dyDescent="0.25">
      <c r="A885" s="66"/>
      <c r="B885" s="66"/>
      <c r="C885" s="66"/>
    </row>
    <row r="886" spans="1:3" ht="15.75" customHeight="1" x14ac:dyDescent="0.25">
      <c r="A886" s="66"/>
      <c r="B886" s="66"/>
      <c r="C886" s="66"/>
    </row>
    <row r="887" spans="1:3" ht="15.75" customHeight="1" x14ac:dyDescent="0.25">
      <c r="A887" s="66"/>
      <c r="B887" s="66"/>
      <c r="C887" s="66"/>
    </row>
    <row r="888" spans="1:3" ht="15.75" customHeight="1" x14ac:dyDescent="0.25">
      <c r="A888" s="66"/>
      <c r="B888" s="66"/>
      <c r="C888" s="66"/>
    </row>
    <row r="889" spans="1:3" ht="15.75" customHeight="1" x14ac:dyDescent="0.25">
      <c r="A889" s="66"/>
      <c r="B889" s="66"/>
      <c r="C889" s="66"/>
    </row>
    <row r="890" spans="1:3" ht="15.75" customHeight="1" x14ac:dyDescent="0.25">
      <c r="A890" s="66"/>
      <c r="B890" s="66"/>
      <c r="C890" s="66"/>
    </row>
    <row r="891" spans="1:3" ht="15.75" customHeight="1" x14ac:dyDescent="0.25">
      <c r="A891" s="66"/>
      <c r="B891" s="66"/>
      <c r="C891" s="66"/>
    </row>
    <row r="892" spans="1:3" ht="15.75" customHeight="1" x14ac:dyDescent="0.25">
      <c r="A892" s="66"/>
      <c r="B892" s="66"/>
      <c r="C892" s="66"/>
    </row>
    <row r="893" spans="1:3" ht="15.75" customHeight="1" x14ac:dyDescent="0.25">
      <c r="A893" s="66"/>
      <c r="B893" s="66"/>
      <c r="C893" s="66"/>
    </row>
    <row r="894" spans="1:3" ht="15.75" customHeight="1" x14ac:dyDescent="0.25">
      <c r="A894" s="66"/>
      <c r="B894" s="66"/>
      <c r="C894" s="66"/>
    </row>
    <row r="895" spans="1:3" ht="15.75" customHeight="1" x14ac:dyDescent="0.25">
      <c r="A895" s="66"/>
      <c r="B895" s="66"/>
      <c r="C895" s="66"/>
    </row>
    <row r="896" spans="1:3" ht="15.75" customHeight="1" x14ac:dyDescent="0.25">
      <c r="A896" s="66"/>
      <c r="B896" s="66"/>
      <c r="C896" s="66"/>
    </row>
    <row r="897" spans="1:3" ht="15.75" customHeight="1" x14ac:dyDescent="0.25">
      <c r="A897" s="66"/>
      <c r="B897" s="66"/>
      <c r="C897" s="66"/>
    </row>
    <row r="898" spans="1:3" ht="15.75" customHeight="1" x14ac:dyDescent="0.25">
      <c r="A898" s="66"/>
      <c r="B898" s="66"/>
      <c r="C898" s="66"/>
    </row>
    <row r="899" spans="1:3" ht="15.75" customHeight="1" x14ac:dyDescent="0.25">
      <c r="A899" s="66"/>
      <c r="B899" s="66"/>
      <c r="C899" s="66"/>
    </row>
    <row r="900" spans="1:3" ht="15.75" customHeight="1" x14ac:dyDescent="0.25">
      <c r="A900" s="66"/>
      <c r="B900" s="66"/>
      <c r="C900" s="66"/>
    </row>
    <row r="901" spans="1:3" ht="15.75" customHeight="1" x14ac:dyDescent="0.25">
      <c r="A901" s="66"/>
      <c r="B901" s="66"/>
      <c r="C901" s="66"/>
    </row>
    <row r="902" spans="1:3" ht="15.75" customHeight="1" x14ac:dyDescent="0.25">
      <c r="A902" s="66"/>
      <c r="B902" s="66"/>
      <c r="C902" s="66"/>
    </row>
    <row r="903" spans="1:3" ht="15.75" customHeight="1" x14ac:dyDescent="0.25">
      <c r="A903" s="66"/>
      <c r="B903" s="66"/>
      <c r="C903" s="66"/>
    </row>
    <row r="904" spans="1:3" ht="15.75" customHeight="1" x14ac:dyDescent="0.25">
      <c r="A904" s="66"/>
      <c r="B904" s="66"/>
      <c r="C904" s="66"/>
    </row>
    <row r="905" spans="1:3" ht="15.75" customHeight="1" x14ac:dyDescent="0.25">
      <c r="A905" s="66"/>
      <c r="B905" s="66"/>
      <c r="C905" s="66"/>
    </row>
    <row r="906" spans="1:3" ht="15.75" customHeight="1" x14ac:dyDescent="0.25">
      <c r="A906" s="66"/>
      <c r="B906" s="66"/>
      <c r="C906" s="66"/>
    </row>
    <row r="907" spans="1:3" ht="15.75" customHeight="1" x14ac:dyDescent="0.25">
      <c r="A907" s="66"/>
      <c r="B907" s="66"/>
      <c r="C907" s="66"/>
    </row>
    <row r="908" spans="1:3" ht="15.75" customHeight="1" x14ac:dyDescent="0.25">
      <c r="A908" s="66"/>
      <c r="B908" s="66"/>
      <c r="C908" s="66"/>
    </row>
    <row r="909" spans="1:3" ht="15.75" customHeight="1" x14ac:dyDescent="0.25">
      <c r="A909" s="66"/>
      <c r="B909" s="66"/>
      <c r="C909" s="66"/>
    </row>
    <row r="910" spans="1:3" ht="15.75" customHeight="1" x14ac:dyDescent="0.25">
      <c r="A910" s="66"/>
      <c r="B910" s="66"/>
      <c r="C910" s="66"/>
    </row>
    <row r="911" spans="1:3" ht="15.75" customHeight="1" x14ac:dyDescent="0.25">
      <c r="A911" s="66"/>
      <c r="B911" s="66"/>
      <c r="C911" s="66"/>
    </row>
    <row r="912" spans="1:3" ht="15.75" customHeight="1" x14ac:dyDescent="0.25">
      <c r="A912" s="66"/>
      <c r="B912" s="66"/>
      <c r="C912" s="66"/>
    </row>
    <row r="913" spans="1:3" ht="15.75" customHeight="1" x14ac:dyDescent="0.25">
      <c r="A913" s="66"/>
      <c r="B913" s="66"/>
      <c r="C913" s="66"/>
    </row>
    <row r="914" spans="1:3" ht="15.75" customHeight="1" x14ac:dyDescent="0.25">
      <c r="A914" s="66"/>
      <c r="B914" s="66"/>
      <c r="C914" s="66"/>
    </row>
    <row r="915" spans="1:3" ht="15.75" customHeight="1" x14ac:dyDescent="0.25">
      <c r="A915" s="66"/>
      <c r="B915" s="66"/>
      <c r="C915" s="66"/>
    </row>
    <row r="916" spans="1:3" ht="15.75" customHeight="1" x14ac:dyDescent="0.25">
      <c r="A916" s="66"/>
      <c r="B916" s="66"/>
      <c r="C916" s="66"/>
    </row>
    <row r="917" spans="1:3" ht="15.75" customHeight="1" x14ac:dyDescent="0.25">
      <c r="A917" s="66"/>
      <c r="B917" s="66"/>
      <c r="C917" s="66"/>
    </row>
    <row r="918" spans="1:3" ht="15.75" customHeight="1" x14ac:dyDescent="0.25">
      <c r="A918" s="66"/>
      <c r="B918" s="66"/>
      <c r="C918" s="66"/>
    </row>
    <row r="919" spans="1:3" ht="15.75" customHeight="1" x14ac:dyDescent="0.25">
      <c r="A919" s="66"/>
      <c r="B919" s="66"/>
      <c r="C919" s="66"/>
    </row>
    <row r="920" spans="1:3" ht="15.75" customHeight="1" x14ac:dyDescent="0.25">
      <c r="A920" s="66"/>
      <c r="B920" s="66"/>
      <c r="C920" s="66"/>
    </row>
    <row r="921" spans="1:3" ht="15.75" customHeight="1" x14ac:dyDescent="0.25">
      <c r="A921" s="66"/>
      <c r="B921" s="66"/>
      <c r="C921" s="66"/>
    </row>
    <row r="922" spans="1:3" ht="15.75" customHeight="1" x14ac:dyDescent="0.25">
      <c r="A922" s="66"/>
      <c r="B922" s="66"/>
      <c r="C922" s="66"/>
    </row>
    <row r="923" spans="1:3" ht="15.75" customHeight="1" x14ac:dyDescent="0.25">
      <c r="A923" s="66"/>
      <c r="B923" s="66"/>
      <c r="C923" s="66"/>
    </row>
    <row r="924" spans="1:3" ht="15.75" customHeight="1" x14ac:dyDescent="0.25">
      <c r="A924" s="66"/>
      <c r="B924" s="66"/>
      <c r="C924" s="66"/>
    </row>
    <row r="925" spans="1:3" ht="15.75" customHeight="1" x14ac:dyDescent="0.25">
      <c r="A925" s="66"/>
      <c r="B925" s="66"/>
      <c r="C925" s="66"/>
    </row>
    <row r="926" spans="1:3" ht="15.75" customHeight="1" x14ac:dyDescent="0.25">
      <c r="A926" s="66"/>
      <c r="B926" s="66"/>
      <c r="C926" s="66"/>
    </row>
    <row r="927" spans="1:3" ht="15.75" customHeight="1" x14ac:dyDescent="0.25">
      <c r="A927" s="66"/>
      <c r="B927" s="66"/>
      <c r="C927" s="66"/>
    </row>
    <row r="928" spans="1:3" ht="15.75" customHeight="1" x14ac:dyDescent="0.25">
      <c r="A928" s="66"/>
      <c r="B928" s="66"/>
      <c r="C928" s="66"/>
    </row>
    <row r="929" spans="1:3" ht="15.75" customHeight="1" x14ac:dyDescent="0.25">
      <c r="A929" s="66"/>
      <c r="B929" s="66"/>
      <c r="C929" s="66"/>
    </row>
    <row r="930" spans="1:3" ht="15.75" customHeight="1" x14ac:dyDescent="0.25">
      <c r="A930" s="66"/>
      <c r="B930" s="66"/>
      <c r="C930" s="66"/>
    </row>
    <row r="931" spans="1:3" ht="15.75" customHeight="1" x14ac:dyDescent="0.25">
      <c r="A931" s="66"/>
      <c r="B931" s="66"/>
      <c r="C931" s="66"/>
    </row>
    <row r="932" spans="1:3" ht="15.75" customHeight="1" x14ac:dyDescent="0.25">
      <c r="A932" s="66"/>
      <c r="B932" s="66"/>
      <c r="C932" s="66"/>
    </row>
    <row r="933" spans="1:3" ht="15.75" customHeight="1" x14ac:dyDescent="0.25">
      <c r="A933" s="66"/>
      <c r="B933" s="66"/>
      <c r="C933" s="66"/>
    </row>
    <row r="934" spans="1:3" ht="15.75" customHeight="1" x14ac:dyDescent="0.25">
      <c r="A934" s="66"/>
      <c r="B934" s="66"/>
      <c r="C934" s="66"/>
    </row>
    <row r="935" spans="1:3" ht="15.75" customHeight="1" x14ac:dyDescent="0.25">
      <c r="A935" s="66"/>
      <c r="B935" s="66"/>
      <c r="C935" s="66"/>
    </row>
    <row r="936" spans="1:3" ht="15.75" customHeight="1" x14ac:dyDescent="0.25">
      <c r="A936" s="66"/>
      <c r="B936" s="66"/>
      <c r="C936" s="66"/>
    </row>
    <row r="937" spans="1:3" ht="15.75" customHeight="1" x14ac:dyDescent="0.25">
      <c r="A937" s="66"/>
      <c r="B937" s="66"/>
      <c r="C937" s="66"/>
    </row>
    <row r="938" spans="1:3" ht="15.75" customHeight="1" x14ac:dyDescent="0.25">
      <c r="A938" s="66"/>
      <c r="B938" s="66"/>
      <c r="C938" s="66"/>
    </row>
    <row r="939" spans="1:3" ht="15.75" customHeight="1" x14ac:dyDescent="0.25">
      <c r="A939" s="66"/>
      <c r="B939" s="66"/>
      <c r="C939" s="66"/>
    </row>
    <row r="940" spans="1:3" ht="15.75" customHeight="1" x14ac:dyDescent="0.25">
      <c r="A940" s="66"/>
      <c r="B940" s="66"/>
      <c r="C940" s="66"/>
    </row>
    <row r="941" spans="1:3" ht="15.75" customHeight="1" x14ac:dyDescent="0.25">
      <c r="A941" s="66"/>
      <c r="B941" s="66"/>
      <c r="C941" s="66"/>
    </row>
    <row r="942" spans="1:3" ht="15.75" customHeight="1" x14ac:dyDescent="0.25">
      <c r="A942" s="66"/>
      <c r="B942" s="66"/>
      <c r="C942" s="66"/>
    </row>
    <row r="943" spans="1:3" ht="15.75" customHeight="1" x14ac:dyDescent="0.25">
      <c r="A943" s="66"/>
      <c r="B943" s="66"/>
      <c r="C943" s="66"/>
    </row>
    <row r="944" spans="1:3" ht="15.75" customHeight="1" x14ac:dyDescent="0.25">
      <c r="A944" s="66"/>
      <c r="B944" s="66"/>
      <c r="C944" s="66"/>
    </row>
    <row r="945" spans="1:3" ht="15.75" customHeight="1" x14ac:dyDescent="0.25">
      <c r="A945" s="66"/>
      <c r="B945" s="66"/>
      <c r="C945" s="66"/>
    </row>
    <row r="946" spans="1:3" ht="15.75" customHeight="1" x14ac:dyDescent="0.25">
      <c r="A946" s="66"/>
      <c r="B946" s="66"/>
      <c r="C946" s="66"/>
    </row>
    <row r="947" spans="1:3" ht="15.75" customHeight="1" x14ac:dyDescent="0.25">
      <c r="A947" s="66"/>
      <c r="B947" s="66"/>
      <c r="C947" s="66"/>
    </row>
    <row r="948" spans="1:3" ht="15.75" customHeight="1" x14ac:dyDescent="0.25">
      <c r="A948" s="66"/>
      <c r="B948" s="66"/>
      <c r="C948" s="66"/>
    </row>
    <row r="949" spans="1:3" ht="15.75" customHeight="1" x14ac:dyDescent="0.25">
      <c r="A949" s="66"/>
      <c r="B949" s="66"/>
      <c r="C949" s="66"/>
    </row>
    <row r="950" spans="1:3" ht="15.75" customHeight="1" x14ac:dyDescent="0.25">
      <c r="A950" s="66"/>
      <c r="B950" s="66"/>
      <c r="C950" s="66"/>
    </row>
    <row r="951" spans="1:3" ht="15.75" customHeight="1" x14ac:dyDescent="0.25">
      <c r="A951" s="66"/>
      <c r="B951" s="66"/>
      <c r="C951" s="66"/>
    </row>
    <row r="952" spans="1:3" ht="15.75" customHeight="1" x14ac:dyDescent="0.25">
      <c r="A952" s="66"/>
      <c r="B952" s="66"/>
      <c r="C952" s="66"/>
    </row>
    <row r="953" spans="1:3" ht="15.75" customHeight="1" x14ac:dyDescent="0.25">
      <c r="A953" s="66"/>
      <c r="B953" s="66"/>
      <c r="C953" s="66"/>
    </row>
    <row r="954" spans="1:3" ht="15.75" customHeight="1" x14ac:dyDescent="0.25">
      <c r="A954" s="66"/>
      <c r="B954" s="66"/>
      <c r="C954" s="66"/>
    </row>
    <row r="955" spans="1:3" ht="15.75" customHeight="1" x14ac:dyDescent="0.25">
      <c r="A955" s="66"/>
      <c r="B955" s="66"/>
      <c r="C955" s="66"/>
    </row>
    <row r="956" spans="1:3" ht="15.75" customHeight="1" x14ac:dyDescent="0.25">
      <c r="A956" s="66"/>
      <c r="B956" s="66"/>
      <c r="C956" s="66"/>
    </row>
    <row r="957" spans="1:3" ht="15.75" customHeight="1" x14ac:dyDescent="0.25">
      <c r="A957" s="66"/>
      <c r="B957" s="66"/>
      <c r="C957" s="66"/>
    </row>
    <row r="958" spans="1:3" ht="15.75" customHeight="1" x14ac:dyDescent="0.25">
      <c r="A958" s="66"/>
      <c r="B958" s="66"/>
      <c r="C958" s="66"/>
    </row>
    <row r="959" spans="1:3" ht="15.75" customHeight="1" x14ac:dyDescent="0.25">
      <c r="A959" s="66"/>
      <c r="B959" s="66"/>
      <c r="C959" s="66"/>
    </row>
    <row r="960" spans="1:3" ht="15.75" customHeight="1" x14ac:dyDescent="0.25">
      <c r="A960" s="66"/>
      <c r="B960" s="66"/>
      <c r="C960" s="66"/>
    </row>
    <row r="961" spans="1:3" ht="15.75" customHeight="1" x14ac:dyDescent="0.25">
      <c r="A961" s="66"/>
      <c r="B961" s="66"/>
      <c r="C961" s="66"/>
    </row>
    <row r="962" spans="1:3" ht="15.75" customHeight="1" x14ac:dyDescent="0.25">
      <c r="A962" s="66"/>
      <c r="B962" s="66"/>
      <c r="C962" s="66"/>
    </row>
    <row r="963" spans="1:3" ht="15.75" customHeight="1" x14ac:dyDescent="0.25">
      <c r="A963" s="66"/>
      <c r="B963" s="66"/>
      <c r="C963" s="66"/>
    </row>
    <row r="964" spans="1:3" ht="15.75" customHeight="1" x14ac:dyDescent="0.25">
      <c r="A964" s="66"/>
      <c r="B964" s="66"/>
      <c r="C964" s="66"/>
    </row>
    <row r="965" spans="1:3" ht="15.75" customHeight="1" x14ac:dyDescent="0.25">
      <c r="A965" s="66"/>
      <c r="B965" s="66"/>
      <c r="C965" s="66"/>
    </row>
    <row r="966" spans="1:3" ht="15.75" customHeight="1" x14ac:dyDescent="0.25">
      <c r="A966" s="66"/>
      <c r="B966" s="66"/>
      <c r="C966" s="66"/>
    </row>
    <row r="967" spans="1:3" ht="15.75" customHeight="1" x14ac:dyDescent="0.25">
      <c r="A967" s="66"/>
      <c r="B967" s="66"/>
      <c r="C967" s="66"/>
    </row>
    <row r="968" spans="1:3" ht="15.75" customHeight="1" x14ac:dyDescent="0.25">
      <c r="A968" s="66"/>
      <c r="B968" s="66"/>
      <c r="C968" s="66"/>
    </row>
    <row r="969" spans="1:3" ht="15.75" customHeight="1" x14ac:dyDescent="0.25">
      <c r="A969" s="66"/>
      <c r="B969" s="66"/>
      <c r="C969" s="66"/>
    </row>
    <row r="970" spans="1:3" ht="15.75" customHeight="1" x14ac:dyDescent="0.25">
      <c r="A970" s="66"/>
      <c r="B970" s="66"/>
      <c r="C970" s="66"/>
    </row>
    <row r="971" spans="1:3" ht="15.75" customHeight="1" x14ac:dyDescent="0.25">
      <c r="A971" s="66"/>
      <c r="B971" s="66"/>
      <c r="C971" s="66"/>
    </row>
    <row r="972" spans="1:3" ht="15.75" customHeight="1" x14ac:dyDescent="0.25">
      <c r="A972" s="66"/>
      <c r="B972" s="66"/>
      <c r="C972" s="66"/>
    </row>
    <row r="973" spans="1:3" ht="15.75" customHeight="1" x14ac:dyDescent="0.25">
      <c r="A973" s="66"/>
      <c r="B973" s="66"/>
      <c r="C973" s="66"/>
    </row>
    <row r="974" spans="1:3" ht="15.75" customHeight="1" x14ac:dyDescent="0.25">
      <c r="A974" s="66"/>
      <c r="B974" s="66"/>
      <c r="C974" s="66"/>
    </row>
    <row r="975" spans="1:3" ht="15.75" customHeight="1" x14ac:dyDescent="0.25">
      <c r="A975" s="66"/>
      <c r="B975" s="66"/>
      <c r="C975" s="66"/>
    </row>
    <row r="976" spans="1:3" ht="15.75" customHeight="1" x14ac:dyDescent="0.25">
      <c r="A976" s="66"/>
      <c r="B976" s="66"/>
      <c r="C976" s="66"/>
    </row>
    <row r="977" spans="1:3" ht="15.75" customHeight="1" x14ac:dyDescent="0.25">
      <c r="A977" s="66"/>
      <c r="B977" s="66"/>
      <c r="C977" s="66"/>
    </row>
    <row r="978" spans="1:3" ht="15.75" customHeight="1" x14ac:dyDescent="0.25">
      <c r="A978" s="66"/>
      <c r="B978" s="66"/>
      <c r="C978" s="66"/>
    </row>
    <row r="979" spans="1:3" ht="15.75" customHeight="1" x14ac:dyDescent="0.25">
      <c r="A979" s="66"/>
      <c r="B979" s="66"/>
      <c r="C979" s="66"/>
    </row>
    <row r="980" spans="1:3" ht="15.75" customHeight="1" x14ac:dyDescent="0.25">
      <c r="A980" s="66"/>
      <c r="B980" s="66"/>
      <c r="C980" s="66"/>
    </row>
    <row r="981" spans="1:3" ht="15.75" customHeight="1" x14ac:dyDescent="0.25">
      <c r="A981" s="66"/>
      <c r="B981" s="66"/>
      <c r="C981" s="66"/>
    </row>
    <row r="982" spans="1:3" ht="15.75" customHeight="1" x14ac:dyDescent="0.25">
      <c r="A982" s="66"/>
      <c r="B982" s="66"/>
      <c r="C982" s="66"/>
    </row>
    <row r="983" spans="1:3" ht="15.75" customHeight="1" x14ac:dyDescent="0.25">
      <c r="A983" s="66"/>
      <c r="B983" s="66"/>
      <c r="C983" s="66"/>
    </row>
    <row r="984" spans="1:3" ht="15.75" customHeight="1" x14ac:dyDescent="0.25">
      <c r="A984" s="66"/>
      <c r="B984" s="66"/>
      <c r="C984" s="66"/>
    </row>
    <row r="985" spans="1:3" ht="15.75" customHeight="1" x14ac:dyDescent="0.25">
      <c r="A985" s="66"/>
      <c r="B985" s="66"/>
      <c r="C985" s="66"/>
    </row>
    <row r="986" spans="1:3" ht="15.75" customHeight="1" x14ac:dyDescent="0.25">
      <c r="A986" s="66"/>
      <c r="B986" s="66"/>
      <c r="C986" s="66"/>
    </row>
    <row r="987" spans="1:3" ht="15.75" customHeight="1" x14ac:dyDescent="0.25">
      <c r="A987" s="66"/>
      <c r="B987" s="66"/>
      <c r="C987" s="66"/>
    </row>
    <row r="988" spans="1:3" ht="15.75" customHeight="1" x14ac:dyDescent="0.25">
      <c r="A988" s="66"/>
      <c r="B988" s="66"/>
      <c r="C988" s="66"/>
    </row>
    <row r="989" spans="1:3" ht="15.75" customHeight="1" x14ac:dyDescent="0.25">
      <c r="A989" s="66"/>
      <c r="B989" s="66"/>
      <c r="C989" s="66"/>
    </row>
    <row r="990" spans="1:3" ht="15.75" customHeight="1" x14ac:dyDescent="0.25">
      <c r="A990" s="66"/>
      <c r="B990" s="66"/>
      <c r="C990" s="66"/>
    </row>
    <row r="991" spans="1:3" ht="15.75" customHeight="1" x14ac:dyDescent="0.25">
      <c r="A991" s="66"/>
      <c r="B991" s="66"/>
      <c r="C991" s="66"/>
    </row>
    <row r="992" spans="1:3" ht="15.75" customHeight="1" x14ac:dyDescent="0.25">
      <c r="A992" s="66"/>
      <c r="B992" s="66"/>
      <c r="C992" s="66"/>
    </row>
    <row r="993" spans="1:3" ht="15.75" customHeight="1" x14ac:dyDescent="0.25">
      <c r="A993" s="66"/>
      <c r="B993" s="66"/>
      <c r="C993" s="66"/>
    </row>
    <row r="994" spans="1:3" ht="15.75" customHeight="1" x14ac:dyDescent="0.25">
      <c r="A994" s="66"/>
      <c r="B994" s="66"/>
      <c r="C994" s="66"/>
    </row>
    <row r="995" spans="1:3" ht="15.75" customHeight="1" x14ac:dyDescent="0.25">
      <c r="A995" s="66"/>
      <c r="B995" s="66"/>
      <c r="C995" s="66"/>
    </row>
    <row r="996" spans="1:3" ht="15.75" customHeight="1" x14ac:dyDescent="0.25">
      <c r="A996" s="66"/>
      <c r="B996" s="66"/>
      <c r="C996" s="66"/>
    </row>
    <row r="997" spans="1:3" ht="15.75" customHeight="1" x14ac:dyDescent="0.25">
      <c r="A997" s="66"/>
      <c r="B997" s="66"/>
      <c r="C997" s="66"/>
    </row>
    <row r="998" spans="1:3" ht="15.75" customHeight="1" x14ac:dyDescent="0.25">
      <c r="A998" s="66"/>
      <c r="B998" s="66"/>
      <c r="C998" s="66"/>
    </row>
    <row r="999" spans="1:3" ht="15.75" customHeight="1" x14ac:dyDescent="0.25">
      <c r="A999" s="66"/>
      <c r="B999" s="66"/>
      <c r="C999" s="66"/>
    </row>
    <row r="1000" spans="1:3" ht="15.75" customHeight="1" x14ac:dyDescent="0.25">
      <c r="A1000" s="66"/>
      <c r="B1000" s="66"/>
      <c r="C1000" s="66"/>
    </row>
  </sheetData>
  <mergeCells count="16">
    <mergeCell ref="A1:B1"/>
    <mergeCell ref="E1:H1"/>
    <mergeCell ref="A2:A8"/>
    <mergeCell ref="A9:B9"/>
    <mergeCell ref="A10:A21"/>
    <mergeCell ref="A22:B22"/>
    <mergeCell ref="A31:B31"/>
    <mergeCell ref="A60:B60"/>
    <mergeCell ref="A61:B61"/>
    <mergeCell ref="A23:A30"/>
    <mergeCell ref="A32:A35"/>
    <mergeCell ref="A36:B36"/>
    <mergeCell ref="A37:A52"/>
    <mergeCell ref="A53:B53"/>
    <mergeCell ref="A54:B54"/>
    <mergeCell ref="A55:A59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L1000"/>
  <sheetViews>
    <sheetView workbookViewId="0">
      <selection activeCell="B62" sqref="B62"/>
    </sheetView>
  </sheetViews>
  <sheetFormatPr baseColWidth="10" defaultColWidth="14.42578125" defaultRowHeight="15" customHeight="1" x14ac:dyDescent="0.25"/>
  <cols>
    <col min="1" max="1" width="48.85546875" customWidth="1"/>
    <col min="2" max="2" width="11.42578125" customWidth="1"/>
    <col min="3" max="3" width="12.42578125" customWidth="1"/>
    <col min="4" max="4" width="11.42578125" customWidth="1"/>
    <col min="5" max="5" width="7.28515625" customWidth="1"/>
    <col min="6" max="7" width="11.42578125" customWidth="1"/>
    <col min="8" max="8" width="16.7109375" customWidth="1"/>
    <col min="9" max="9" width="11.85546875" customWidth="1"/>
    <col min="10" max="11" width="11.42578125" customWidth="1"/>
    <col min="12" max="12" width="17.140625" customWidth="1"/>
    <col min="13" max="26" width="11.42578125" customWidth="1"/>
  </cols>
  <sheetData>
    <row r="1" spans="1:11" x14ac:dyDescent="0.25">
      <c r="A1" s="305" t="s">
        <v>0</v>
      </c>
      <c r="B1" s="306"/>
      <c r="C1" s="306"/>
      <c r="D1" s="306"/>
    </row>
    <row r="2" spans="1:11" x14ac:dyDescent="0.25">
      <c r="A2" s="305" t="s">
        <v>1</v>
      </c>
      <c r="B2" s="306"/>
      <c r="C2" s="306"/>
      <c r="D2" s="306"/>
    </row>
    <row r="3" spans="1:11" x14ac:dyDescent="0.25">
      <c r="A3" s="305" t="s">
        <v>2</v>
      </c>
      <c r="B3" s="306"/>
      <c r="C3" s="306"/>
      <c r="D3" s="306"/>
    </row>
    <row r="4" spans="1:11" x14ac:dyDescent="0.25">
      <c r="A4" s="1"/>
      <c r="B4" s="1"/>
      <c r="C4" s="1"/>
      <c r="D4" s="1"/>
    </row>
    <row r="5" spans="1:11" x14ac:dyDescent="0.25">
      <c r="A5" s="305" t="s">
        <v>151</v>
      </c>
      <c r="B5" s="306"/>
      <c r="C5" s="306"/>
      <c r="D5" s="306"/>
    </row>
    <row r="6" spans="1:11" ht="14.25" customHeight="1" x14ac:dyDescent="0.25">
      <c r="A6" s="307" t="s">
        <v>152</v>
      </c>
      <c r="B6" s="306"/>
      <c r="C6" s="306"/>
      <c r="D6" s="306"/>
    </row>
    <row r="9" spans="1:11" ht="30" x14ac:dyDescent="0.25">
      <c r="A9" s="68" t="s">
        <v>43</v>
      </c>
      <c r="B9" s="69" t="s">
        <v>7</v>
      </c>
      <c r="C9" s="70" t="s">
        <v>153</v>
      </c>
      <c r="D9" s="71" t="s">
        <v>9</v>
      </c>
      <c r="E9" s="72" t="s">
        <v>154</v>
      </c>
      <c r="F9" s="4" t="s">
        <v>155</v>
      </c>
      <c r="H9" s="24"/>
    </row>
    <row r="10" spans="1:11" x14ac:dyDescent="0.25">
      <c r="A10" s="73" t="s">
        <v>156</v>
      </c>
      <c r="B10" s="196">
        <v>22720</v>
      </c>
      <c r="C10" s="197">
        <v>15600</v>
      </c>
      <c r="D10" s="191">
        <f t="shared" ref="D10:D11" si="0">C10/B10</f>
        <v>0.68661971830985913</v>
      </c>
      <c r="E10" s="9">
        <v>195</v>
      </c>
      <c r="F10" s="5">
        <f t="shared" ref="F10:F11" si="1">C10/E10</f>
        <v>80</v>
      </c>
    </row>
    <row r="11" spans="1:11" x14ac:dyDescent="0.25">
      <c r="A11" s="74" t="s">
        <v>157</v>
      </c>
      <c r="B11" s="8">
        <v>3840</v>
      </c>
      <c r="C11" s="96">
        <v>3040</v>
      </c>
      <c r="D11" s="25">
        <f t="shared" si="0"/>
        <v>0.79166666666666663</v>
      </c>
      <c r="E11" s="93">
        <v>38</v>
      </c>
      <c r="F11" s="10">
        <f t="shared" si="1"/>
        <v>80</v>
      </c>
    </row>
    <row r="12" spans="1:11" x14ac:dyDescent="0.25">
      <c r="A12" s="75" t="s">
        <v>158</v>
      </c>
      <c r="B12" s="76">
        <f t="shared" ref="B12" si="2">SUM(B10:B11)</f>
        <v>26560</v>
      </c>
      <c r="C12" s="77">
        <f>SUM(C10:C11)</f>
        <v>18640</v>
      </c>
      <c r="D12" s="78">
        <f>+C12/B12</f>
        <v>0.70180722891566261</v>
      </c>
      <c r="E12" s="2"/>
    </row>
    <row r="13" spans="1:11" x14ac:dyDescent="0.25">
      <c r="A13" s="74" t="s">
        <v>159</v>
      </c>
      <c r="B13" s="8">
        <v>570</v>
      </c>
      <c r="C13" s="96">
        <v>432</v>
      </c>
      <c r="D13" s="25">
        <f t="shared" ref="D13:D16" si="3">C13/B13</f>
        <v>0.75789473684210529</v>
      </c>
      <c r="E13" s="94">
        <v>18</v>
      </c>
      <c r="F13" s="79">
        <f t="shared" ref="F13:F15" si="4">C13/E13</f>
        <v>24</v>
      </c>
      <c r="G13" s="2"/>
    </row>
    <row r="14" spans="1:11" x14ac:dyDescent="0.25">
      <c r="A14" s="80" t="s">
        <v>36</v>
      </c>
      <c r="B14" s="81">
        <v>600</v>
      </c>
      <c r="C14" s="198">
        <v>1554</v>
      </c>
      <c r="D14" s="27">
        <f t="shared" si="3"/>
        <v>2.59</v>
      </c>
      <c r="E14" s="9">
        <v>85</v>
      </c>
      <c r="F14" s="5">
        <f t="shared" si="4"/>
        <v>18.28235294117647</v>
      </c>
    </row>
    <row r="15" spans="1:11" x14ac:dyDescent="0.25">
      <c r="A15" s="80" t="s">
        <v>33</v>
      </c>
      <c r="B15" s="81">
        <v>6285</v>
      </c>
      <c r="C15" s="198">
        <v>7008</v>
      </c>
      <c r="D15" s="27">
        <f t="shared" si="3"/>
        <v>1.115035799522673</v>
      </c>
      <c r="E15" s="9">
        <v>448</v>
      </c>
      <c r="F15" s="5">
        <f t="shared" si="4"/>
        <v>15.642857142857142</v>
      </c>
      <c r="H15" s="2"/>
      <c r="K15" s="82"/>
    </row>
    <row r="16" spans="1:11" x14ac:dyDescent="0.25">
      <c r="A16" s="80" t="s">
        <v>40</v>
      </c>
      <c r="B16" s="8">
        <v>90</v>
      </c>
      <c r="C16" s="96">
        <v>0</v>
      </c>
      <c r="D16" s="25">
        <f t="shared" si="3"/>
        <v>0</v>
      </c>
      <c r="E16" s="9"/>
      <c r="F16" s="5"/>
    </row>
    <row r="17" spans="1:12" x14ac:dyDescent="0.25">
      <c r="A17" s="80" t="s">
        <v>160</v>
      </c>
      <c r="B17" s="81">
        <v>0</v>
      </c>
      <c r="C17" s="198">
        <v>531</v>
      </c>
      <c r="D17" s="25"/>
      <c r="E17" s="95">
        <v>33</v>
      </c>
      <c r="F17" s="5">
        <f t="shared" ref="F17:F18" si="5">C17/E17</f>
        <v>16.09090909090909</v>
      </c>
    </row>
    <row r="18" spans="1:12" x14ac:dyDescent="0.25">
      <c r="A18" s="80" t="s">
        <v>161</v>
      </c>
      <c r="B18" s="81">
        <v>12840</v>
      </c>
      <c r="C18" s="198">
        <v>9585</v>
      </c>
      <c r="D18" s="27">
        <f>C18/B18</f>
        <v>0.74649532710280375</v>
      </c>
      <c r="E18" s="93">
        <v>414</v>
      </c>
      <c r="F18" s="10">
        <f t="shared" si="5"/>
        <v>23.152173913043477</v>
      </c>
      <c r="H18" s="2"/>
      <c r="I18" s="2"/>
      <c r="L18" s="24"/>
    </row>
    <row r="19" spans="1:12" ht="15.75" x14ac:dyDescent="0.25">
      <c r="A19" s="83" t="s">
        <v>162</v>
      </c>
      <c r="B19" s="84">
        <f t="shared" ref="B19" si="6">SUM(B13:B18)</f>
        <v>20385</v>
      </c>
      <c r="C19" s="85">
        <f>SUM(C13:C18)</f>
        <v>19110</v>
      </c>
      <c r="D19" s="86">
        <f>+C19/B19</f>
        <v>0.9374540103016924</v>
      </c>
      <c r="E19" s="2"/>
      <c r="H19" s="2"/>
      <c r="J19" s="87"/>
    </row>
    <row r="20" spans="1:12" x14ac:dyDescent="0.25">
      <c r="A20" s="88" t="s">
        <v>163</v>
      </c>
      <c r="B20" s="89">
        <f>+B19+B12</f>
        <v>46945</v>
      </c>
      <c r="C20" s="90">
        <f>+C12+C19</f>
        <v>37750</v>
      </c>
      <c r="D20" s="91">
        <f>C20/B20</f>
        <v>0.80413249547342636</v>
      </c>
      <c r="I20" s="2"/>
    </row>
    <row r="21" spans="1:12" ht="15.75" customHeight="1" x14ac:dyDescent="0.25">
      <c r="A21" s="7"/>
      <c r="B21" s="6"/>
      <c r="C21" s="6"/>
      <c r="D21" s="7"/>
      <c r="H21" s="82"/>
      <c r="I21" s="82"/>
    </row>
    <row r="22" spans="1:12" ht="15.75" customHeight="1" x14ac:dyDescent="0.25">
      <c r="C22" s="2"/>
    </row>
    <row r="23" spans="1:12" ht="15.75" customHeight="1" x14ac:dyDescent="0.25"/>
    <row r="24" spans="1:12" ht="15.75" customHeight="1" x14ac:dyDescent="0.25">
      <c r="C24" s="2"/>
    </row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A1:D1"/>
    <mergeCell ref="A2:D2"/>
    <mergeCell ref="A3:D3"/>
    <mergeCell ref="A5:D5"/>
    <mergeCell ref="A6:D6"/>
  </mergeCells>
  <conditionalFormatting sqref="B10:C17 C18 B19:C19 B20:B21">
    <cfRule type="cellIs" dxfId="0" priority="1" operator="lessThan">
      <formula>0</formula>
    </cfRule>
  </conditionalFormatting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33F2-ACB4-4CFA-8113-7C6DD43225E6}">
  <dimension ref="A1:D30"/>
  <sheetViews>
    <sheetView workbookViewId="0">
      <selection activeCell="O13" sqref="O13"/>
    </sheetView>
  </sheetViews>
  <sheetFormatPr baseColWidth="10" defaultColWidth="11.42578125" defaultRowHeight="15" x14ac:dyDescent="0.25"/>
  <cols>
    <col min="1" max="1" width="47.42578125" bestFit="1" customWidth="1"/>
    <col min="2" max="2" width="13.28515625" bestFit="1" customWidth="1"/>
    <col min="3" max="3" width="12.85546875" bestFit="1" customWidth="1"/>
    <col min="4" max="4" width="13.7109375" bestFit="1" customWidth="1"/>
  </cols>
  <sheetData>
    <row r="1" spans="1:4" ht="15.75" x14ac:dyDescent="0.25">
      <c r="A1" s="308" t="s">
        <v>164</v>
      </c>
      <c r="B1" s="308"/>
      <c r="C1" s="308"/>
      <c r="D1" s="308"/>
    </row>
    <row r="2" spans="1:4" ht="15.75" x14ac:dyDescent="0.25">
      <c r="A2" s="308" t="s">
        <v>165</v>
      </c>
      <c r="B2" s="308"/>
      <c r="C2" s="308"/>
      <c r="D2" s="308"/>
    </row>
    <row r="3" spans="1:4" ht="15.75" x14ac:dyDescent="0.25">
      <c r="A3" s="139" t="s">
        <v>166</v>
      </c>
      <c r="B3" s="140" t="s">
        <v>10</v>
      </c>
      <c r="C3" s="140" t="s">
        <v>167</v>
      </c>
      <c r="D3" s="141" t="s">
        <v>168</v>
      </c>
    </row>
    <row r="4" spans="1:4" ht="15.75" x14ac:dyDescent="0.25">
      <c r="A4" s="142" t="s">
        <v>169</v>
      </c>
      <c r="B4" s="143">
        <v>1198</v>
      </c>
      <c r="C4" s="150">
        <v>783</v>
      </c>
      <c r="D4" s="144">
        <f t="shared" ref="D4:D30" si="0">IFERROR(C4/B4,0)</f>
        <v>0.65358931552587651</v>
      </c>
    </row>
    <row r="5" spans="1:4" ht="15.75" x14ac:dyDescent="0.25">
      <c r="A5" s="142" t="s">
        <v>170</v>
      </c>
      <c r="B5" s="143">
        <v>1589</v>
      </c>
      <c r="C5" s="150">
        <v>1173</v>
      </c>
      <c r="D5" s="144">
        <f t="shared" si="0"/>
        <v>0.73820012586532413</v>
      </c>
    </row>
    <row r="6" spans="1:4" ht="15.75" x14ac:dyDescent="0.25">
      <c r="A6" s="142" t="s">
        <v>171</v>
      </c>
      <c r="B6" s="143">
        <v>0</v>
      </c>
      <c r="C6" s="143">
        <v>0</v>
      </c>
      <c r="D6" s="144">
        <f t="shared" si="0"/>
        <v>0</v>
      </c>
    </row>
    <row r="7" spans="1:4" ht="15.75" x14ac:dyDescent="0.25">
      <c r="A7" s="142" t="s">
        <v>172</v>
      </c>
      <c r="B7" s="143">
        <v>0</v>
      </c>
      <c r="C7" s="143">
        <v>0</v>
      </c>
      <c r="D7" s="144">
        <f t="shared" si="0"/>
        <v>0</v>
      </c>
    </row>
    <row r="8" spans="1:4" ht="15.75" x14ac:dyDescent="0.25">
      <c r="A8" s="142" t="s">
        <v>173</v>
      </c>
      <c r="B8" s="143">
        <v>15</v>
      </c>
      <c r="C8" s="143">
        <v>0</v>
      </c>
      <c r="D8" s="144">
        <f t="shared" si="0"/>
        <v>0</v>
      </c>
    </row>
    <row r="9" spans="1:4" ht="15.75" x14ac:dyDescent="0.25">
      <c r="A9" s="142" t="s">
        <v>174</v>
      </c>
      <c r="B9" s="143">
        <v>0</v>
      </c>
      <c r="C9" s="143">
        <v>0</v>
      </c>
      <c r="D9" s="144">
        <f t="shared" si="0"/>
        <v>0</v>
      </c>
    </row>
    <row r="10" spans="1:4" ht="15.75" x14ac:dyDescent="0.25">
      <c r="A10" s="145" t="s">
        <v>175</v>
      </c>
      <c r="B10" s="146">
        <f>SUM(B4:B9)</f>
        <v>2802</v>
      </c>
      <c r="C10" s="146">
        <f>SUM(C4:C9)</f>
        <v>1956</v>
      </c>
      <c r="D10" s="147">
        <f t="shared" si="0"/>
        <v>0.69807280513918635</v>
      </c>
    </row>
    <row r="11" spans="1:4" ht="15.75" x14ac:dyDescent="0.25">
      <c r="A11" s="138" t="s">
        <v>176</v>
      </c>
      <c r="B11" s="148">
        <f>B10</f>
        <v>2802</v>
      </c>
      <c r="C11" s="148">
        <f>C10</f>
        <v>1956</v>
      </c>
      <c r="D11" s="149">
        <f t="shared" si="0"/>
        <v>0.69807280513918635</v>
      </c>
    </row>
    <row r="12" spans="1:4" ht="15.75" x14ac:dyDescent="0.25">
      <c r="A12" s="142" t="s">
        <v>177</v>
      </c>
      <c r="B12" s="143">
        <v>47</v>
      </c>
      <c r="C12" s="143">
        <v>0</v>
      </c>
      <c r="D12" s="144">
        <f t="shared" si="0"/>
        <v>0</v>
      </c>
    </row>
    <row r="13" spans="1:4" ht="15.75" x14ac:dyDescent="0.25">
      <c r="A13" s="142" t="s">
        <v>178</v>
      </c>
      <c r="B13" s="143">
        <v>17</v>
      </c>
      <c r="C13" s="143">
        <v>0</v>
      </c>
      <c r="D13" s="144">
        <f t="shared" si="0"/>
        <v>0</v>
      </c>
    </row>
    <row r="14" spans="1:4" ht="15.75" x14ac:dyDescent="0.25">
      <c r="A14" s="142" t="s">
        <v>179</v>
      </c>
      <c r="B14" s="143">
        <v>32</v>
      </c>
      <c r="C14" s="143">
        <v>0</v>
      </c>
      <c r="D14" s="144">
        <f t="shared" si="0"/>
        <v>0</v>
      </c>
    </row>
    <row r="15" spans="1:4" ht="15.75" x14ac:dyDescent="0.25">
      <c r="A15" s="142" t="s">
        <v>180</v>
      </c>
      <c r="B15" s="143">
        <v>0</v>
      </c>
      <c r="C15" s="150">
        <v>31</v>
      </c>
      <c r="D15" s="144">
        <f t="shared" si="0"/>
        <v>0</v>
      </c>
    </row>
    <row r="16" spans="1:4" ht="15.75" x14ac:dyDescent="0.25">
      <c r="A16" s="145" t="s">
        <v>181</v>
      </c>
      <c r="B16" s="146">
        <f>SUM(B12:B15)</f>
        <v>96</v>
      </c>
      <c r="C16" s="146">
        <f>SUM(C12:C15)</f>
        <v>31</v>
      </c>
      <c r="D16" s="147">
        <f t="shared" si="0"/>
        <v>0.32291666666666669</v>
      </c>
    </row>
    <row r="17" spans="1:4" ht="15.75" x14ac:dyDescent="0.25">
      <c r="A17" s="142" t="s">
        <v>182</v>
      </c>
      <c r="B17" s="143">
        <v>60</v>
      </c>
      <c r="C17" s="143">
        <v>0</v>
      </c>
      <c r="D17" s="144">
        <f t="shared" si="0"/>
        <v>0</v>
      </c>
    </row>
    <row r="18" spans="1:4" ht="15.75" x14ac:dyDescent="0.25">
      <c r="A18" s="142" t="s">
        <v>183</v>
      </c>
      <c r="B18" s="143">
        <v>0</v>
      </c>
      <c r="C18" s="143">
        <v>0</v>
      </c>
      <c r="D18" s="144">
        <f t="shared" si="0"/>
        <v>0</v>
      </c>
    </row>
    <row r="19" spans="1:4" ht="15.75" x14ac:dyDescent="0.25">
      <c r="A19" s="142" t="s">
        <v>184</v>
      </c>
      <c r="B19" s="143">
        <v>0</v>
      </c>
      <c r="C19" s="143">
        <v>0</v>
      </c>
      <c r="D19" s="144">
        <f t="shared" si="0"/>
        <v>0</v>
      </c>
    </row>
    <row r="20" spans="1:4" ht="15.75" x14ac:dyDescent="0.25">
      <c r="A20" s="145" t="s">
        <v>185</v>
      </c>
      <c r="B20" s="146">
        <f>SUM(B17:B19)</f>
        <v>60</v>
      </c>
      <c r="C20" s="146">
        <f>SUM(C17:C19)</f>
        <v>0</v>
      </c>
      <c r="D20" s="147">
        <f t="shared" si="0"/>
        <v>0</v>
      </c>
    </row>
    <row r="21" spans="1:4" ht="15.75" x14ac:dyDescent="0.25">
      <c r="A21" s="142" t="s">
        <v>186</v>
      </c>
      <c r="B21" s="143">
        <v>822</v>
      </c>
      <c r="C21" s="150">
        <v>651</v>
      </c>
      <c r="D21" s="144">
        <f t="shared" si="0"/>
        <v>0.79197080291970801</v>
      </c>
    </row>
    <row r="22" spans="1:4" ht="15.75" x14ac:dyDescent="0.25">
      <c r="A22" s="142" t="s">
        <v>187</v>
      </c>
      <c r="B22" s="143">
        <v>543</v>
      </c>
      <c r="C22" s="150">
        <v>389</v>
      </c>
      <c r="D22" s="144">
        <f t="shared" si="0"/>
        <v>0.71639042357274396</v>
      </c>
    </row>
    <row r="23" spans="1:4" ht="15.75" x14ac:dyDescent="0.25">
      <c r="A23" s="142" t="s">
        <v>188</v>
      </c>
      <c r="B23" s="143">
        <v>181</v>
      </c>
      <c r="C23" s="150">
        <v>142</v>
      </c>
      <c r="D23" s="144">
        <f t="shared" si="0"/>
        <v>0.78453038674033149</v>
      </c>
    </row>
    <row r="24" spans="1:4" ht="15.75" x14ac:dyDescent="0.25">
      <c r="A24" s="142" t="s">
        <v>189</v>
      </c>
      <c r="B24" s="143">
        <v>69</v>
      </c>
      <c r="C24" s="150">
        <v>55</v>
      </c>
      <c r="D24" s="144">
        <f t="shared" si="0"/>
        <v>0.79710144927536231</v>
      </c>
    </row>
    <row r="25" spans="1:4" ht="15.75" x14ac:dyDescent="0.25">
      <c r="A25" s="142" t="s">
        <v>190</v>
      </c>
      <c r="B25" s="143">
        <v>4161</v>
      </c>
      <c r="C25" s="150">
        <v>1762</v>
      </c>
      <c r="D25" s="144">
        <f t="shared" si="0"/>
        <v>0.42345590002403266</v>
      </c>
    </row>
    <row r="26" spans="1:4" ht="15.75" x14ac:dyDescent="0.25">
      <c r="A26" s="142" t="s">
        <v>191</v>
      </c>
      <c r="B26" s="143">
        <v>145</v>
      </c>
      <c r="C26" s="150">
        <v>85</v>
      </c>
      <c r="D26" s="144">
        <f t="shared" si="0"/>
        <v>0.58620689655172409</v>
      </c>
    </row>
    <row r="27" spans="1:4" ht="15.75" x14ac:dyDescent="0.25">
      <c r="A27" s="145" t="s">
        <v>192</v>
      </c>
      <c r="B27" s="146">
        <f>SUM(B21:B26)</f>
        <v>5921</v>
      </c>
      <c r="C27" s="146">
        <f>SUM(C21:C26)</f>
        <v>3084</v>
      </c>
      <c r="D27" s="147">
        <f t="shared" si="0"/>
        <v>0.52085796318189492</v>
      </c>
    </row>
    <row r="28" spans="1:4" ht="15.75" x14ac:dyDescent="0.25">
      <c r="A28" s="145" t="s">
        <v>193</v>
      </c>
      <c r="B28" s="146">
        <v>45</v>
      </c>
      <c r="C28" s="151">
        <v>22</v>
      </c>
      <c r="D28" s="147">
        <f t="shared" si="0"/>
        <v>0.48888888888888887</v>
      </c>
    </row>
    <row r="29" spans="1:4" ht="15.75" x14ac:dyDescent="0.25">
      <c r="A29" s="138" t="s">
        <v>194</v>
      </c>
      <c r="B29" s="148">
        <f>B16+B20+B27+B28</f>
        <v>6122</v>
      </c>
      <c r="C29" s="148">
        <f>C16+C20+C27+C28</f>
        <v>3137</v>
      </c>
      <c r="D29" s="149">
        <f t="shared" si="0"/>
        <v>0.51241424371120547</v>
      </c>
    </row>
    <row r="30" spans="1:4" ht="15.75" x14ac:dyDescent="0.25">
      <c r="A30" s="138" t="s">
        <v>195</v>
      </c>
      <c r="B30" s="148">
        <f>B11+B29</f>
        <v>8924</v>
      </c>
      <c r="C30" s="148">
        <f>C11+C29</f>
        <v>5093</v>
      </c>
      <c r="D30" s="149">
        <f t="shared" si="0"/>
        <v>0.5707082025997311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E536-3DFE-4150-9EF5-0B71D3D172EE}">
  <dimension ref="A1:D25"/>
  <sheetViews>
    <sheetView zoomScale="80" zoomScaleNormal="80" workbookViewId="0">
      <selection activeCell="B62" sqref="B62"/>
    </sheetView>
  </sheetViews>
  <sheetFormatPr baseColWidth="10" defaultColWidth="11.42578125" defaultRowHeight="15" x14ac:dyDescent="0.25"/>
  <cols>
    <col min="1" max="1" width="44" bestFit="1" customWidth="1"/>
    <col min="2" max="2" width="13.28515625" style="156" bestFit="1" customWidth="1"/>
    <col min="3" max="3" width="12.85546875" style="156" bestFit="1" customWidth="1"/>
    <col min="4" max="4" width="13.7109375" style="156" bestFit="1" customWidth="1"/>
  </cols>
  <sheetData>
    <row r="1" spans="1:4" ht="15.75" x14ac:dyDescent="0.25">
      <c r="A1" s="308" t="s">
        <v>164</v>
      </c>
      <c r="B1" s="308"/>
      <c r="C1" s="308"/>
      <c r="D1" s="308"/>
    </row>
    <row r="2" spans="1:4" ht="15.75" x14ac:dyDescent="0.25">
      <c r="A2" s="308" t="s">
        <v>165</v>
      </c>
      <c r="B2" s="308"/>
      <c r="C2" s="308"/>
      <c r="D2" s="308"/>
    </row>
    <row r="3" spans="1:4" ht="15.75" x14ac:dyDescent="0.25">
      <c r="A3" s="139" t="s">
        <v>166</v>
      </c>
      <c r="B3" s="140" t="s">
        <v>10</v>
      </c>
      <c r="C3" s="140" t="s">
        <v>167</v>
      </c>
      <c r="D3" s="141" t="s">
        <v>168</v>
      </c>
    </row>
    <row r="4" spans="1:4" ht="15.75" x14ac:dyDescent="0.25">
      <c r="A4" s="142" t="s">
        <v>169</v>
      </c>
      <c r="B4" s="152">
        <v>1198</v>
      </c>
      <c r="C4" s="152">
        <v>783</v>
      </c>
      <c r="D4" s="153">
        <f t="shared" ref="D4:D25" si="0">IFERROR(C4/B4,0)</f>
        <v>0.65358931552587651</v>
      </c>
    </row>
    <row r="5" spans="1:4" ht="15.75" x14ac:dyDescent="0.25">
      <c r="A5" s="142" t="s">
        <v>170</v>
      </c>
      <c r="B5" s="152">
        <v>1589</v>
      </c>
      <c r="C5" s="152">
        <v>1173</v>
      </c>
      <c r="D5" s="153">
        <f t="shared" si="0"/>
        <v>0.73820012586532413</v>
      </c>
    </row>
    <row r="6" spans="1:4" ht="15.75" x14ac:dyDescent="0.25">
      <c r="A6" s="142" t="s">
        <v>173</v>
      </c>
      <c r="B6" s="152">
        <v>15</v>
      </c>
      <c r="C6" s="152">
        <v>0</v>
      </c>
      <c r="D6" s="153">
        <f t="shared" si="0"/>
        <v>0</v>
      </c>
    </row>
    <row r="7" spans="1:4" ht="15.75" x14ac:dyDescent="0.25">
      <c r="A7" s="145" t="s">
        <v>175</v>
      </c>
      <c r="B7" s="154">
        <f>SUM(B4:B6)</f>
        <v>2802</v>
      </c>
      <c r="C7" s="154">
        <f>SUM(C4:C6)</f>
        <v>1956</v>
      </c>
      <c r="D7" s="155">
        <f t="shared" si="0"/>
        <v>0.69807280513918635</v>
      </c>
    </row>
    <row r="8" spans="1:4" ht="15.75" x14ac:dyDescent="0.25">
      <c r="A8" s="138" t="s">
        <v>176</v>
      </c>
      <c r="B8" s="140">
        <f>B7</f>
        <v>2802</v>
      </c>
      <c r="C8" s="140">
        <f>C7</f>
        <v>1956</v>
      </c>
      <c r="D8" s="141">
        <f t="shared" si="0"/>
        <v>0.69807280513918635</v>
      </c>
    </row>
    <row r="9" spans="1:4" ht="15.75" x14ac:dyDescent="0.25">
      <c r="A9" s="142" t="s">
        <v>177</v>
      </c>
      <c r="B9" s="152">
        <v>47</v>
      </c>
      <c r="C9" s="152">
        <v>0</v>
      </c>
      <c r="D9" s="153">
        <f t="shared" si="0"/>
        <v>0</v>
      </c>
    </row>
    <row r="10" spans="1:4" ht="15.75" x14ac:dyDescent="0.25">
      <c r="A10" s="142" t="s">
        <v>178</v>
      </c>
      <c r="B10" s="152">
        <v>17</v>
      </c>
      <c r="C10" s="152">
        <v>0</v>
      </c>
      <c r="D10" s="153">
        <f t="shared" si="0"/>
        <v>0</v>
      </c>
    </row>
    <row r="11" spans="1:4" ht="15.75" x14ac:dyDescent="0.25">
      <c r="A11" s="142" t="s">
        <v>179</v>
      </c>
      <c r="B11" s="152">
        <v>32</v>
      </c>
      <c r="C11" s="152">
        <v>0</v>
      </c>
      <c r="D11" s="153">
        <f t="shared" si="0"/>
        <v>0</v>
      </c>
    </row>
    <row r="12" spans="1:4" ht="15.75" x14ac:dyDescent="0.25">
      <c r="A12" s="142" t="s">
        <v>180</v>
      </c>
      <c r="B12" s="152">
        <v>0</v>
      </c>
      <c r="C12" s="152">
        <v>31</v>
      </c>
      <c r="D12" s="153">
        <f t="shared" si="0"/>
        <v>0</v>
      </c>
    </row>
    <row r="13" spans="1:4" ht="15.75" x14ac:dyDescent="0.25">
      <c r="A13" s="145" t="s">
        <v>181</v>
      </c>
      <c r="B13" s="154">
        <f>SUM(B9:B12)</f>
        <v>96</v>
      </c>
      <c r="C13" s="154">
        <f>SUM(C9:C12)</f>
        <v>31</v>
      </c>
      <c r="D13" s="155">
        <f t="shared" si="0"/>
        <v>0.32291666666666669</v>
      </c>
    </row>
    <row r="14" spans="1:4" ht="15.75" x14ac:dyDescent="0.25">
      <c r="A14" s="142" t="s">
        <v>182</v>
      </c>
      <c r="B14" s="152">
        <v>60</v>
      </c>
      <c r="C14" s="152">
        <v>0</v>
      </c>
      <c r="D14" s="153">
        <f t="shared" si="0"/>
        <v>0</v>
      </c>
    </row>
    <row r="15" spans="1:4" ht="15.75" x14ac:dyDescent="0.25">
      <c r="A15" s="145" t="s">
        <v>185</v>
      </c>
      <c r="B15" s="154">
        <f>SUM(B14:B14)</f>
        <v>60</v>
      </c>
      <c r="C15" s="154">
        <f>SUM(C14:C14)</f>
        <v>0</v>
      </c>
      <c r="D15" s="155">
        <f t="shared" si="0"/>
        <v>0</v>
      </c>
    </row>
    <row r="16" spans="1:4" ht="15.75" x14ac:dyDescent="0.25">
      <c r="A16" s="142" t="s">
        <v>186</v>
      </c>
      <c r="B16" s="152">
        <v>822</v>
      </c>
      <c r="C16" s="152">
        <v>736</v>
      </c>
      <c r="D16" s="153">
        <f t="shared" si="0"/>
        <v>0.89537712895377131</v>
      </c>
    </row>
    <row r="17" spans="1:4" ht="15.75" x14ac:dyDescent="0.25">
      <c r="A17" s="142" t="s">
        <v>187</v>
      </c>
      <c r="B17" s="152">
        <v>543</v>
      </c>
      <c r="C17" s="152">
        <v>389</v>
      </c>
      <c r="D17" s="153">
        <f t="shared" si="0"/>
        <v>0.71639042357274396</v>
      </c>
    </row>
    <row r="18" spans="1:4" ht="15.75" x14ac:dyDescent="0.25">
      <c r="A18" s="142" t="s">
        <v>188</v>
      </c>
      <c r="B18" s="152">
        <v>181</v>
      </c>
      <c r="C18" s="152">
        <v>142</v>
      </c>
      <c r="D18" s="153">
        <f t="shared" si="0"/>
        <v>0.78453038674033149</v>
      </c>
    </row>
    <row r="19" spans="1:4" ht="15.75" x14ac:dyDescent="0.25">
      <c r="A19" s="142" t="s">
        <v>189</v>
      </c>
      <c r="B19" s="152">
        <v>69</v>
      </c>
      <c r="C19" s="152">
        <v>55</v>
      </c>
      <c r="D19" s="153">
        <f t="shared" si="0"/>
        <v>0.79710144927536231</v>
      </c>
    </row>
    <row r="20" spans="1:4" ht="15.75" x14ac:dyDescent="0.25">
      <c r="A20" s="142" t="s">
        <v>190</v>
      </c>
      <c r="B20" s="152">
        <v>4161</v>
      </c>
      <c r="C20" s="152">
        <v>1762</v>
      </c>
      <c r="D20" s="153">
        <f t="shared" si="0"/>
        <v>0.42345590002403266</v>
      </c>
    </row>
    <row r="21" spans="1:4" ht="15.75" x14ac:dyDescent="0.25">
      <c r="A21" s="142" t="s">
        <v>191</v>
      </c>
      <c r="B21" s="152">
        <v>145</v>
      </c>
      <c r="C21" s="152">
        <v>85</v>
      </c>
      <c r="D21" s="153">
        <f t="shared" si="0"/>
        <v>0.58620689655172409</v>
      </c>
    </row>
    <row r="22" spans="1:4" ht="15.75" x14ac:dyDescent="0.25">
      <c r="A22" s="145" t="s">
        <v>192</v>
      </c>
      <c r="B22" s="154">
        <f>SUM(B16:B21)</f>
        <v>5921</v>
      </c>
      <c r="C22" s="154">
        <f>SUM(C16:C21)</f>
        <v>3169</v>
      </c>
      <c r="D22" s="155">
        <f t="shared" si="0"/>
        <v>0.53521364634352309</v>
      </c>
    </row>
    <row r="23" spans="1:4" ht="15.75" x14ac:dyDescent="0.25">
      <c r="A23" s="145" t="s">
        <v>193</v>
      </c>
      <c r="B23" s="154">
        <v>45</v>
      </c>
      <c r="C23" s="154">
        <v>22</v>
      </c>
      <c r="D23" s="155">
        <f t="shared" si="0"/>
        <v>0.48888888888888887</v>
      </c>
    </row>
    <row r="24" spans="1:4" ht="15.75" x14ac:dyDescent="0.25">
      <c r="A24" s="138" t="s">
        <v>194</v>
      </c>
      <c r="B24" s="140">
        <f>B13+B15+B22+B23</f>
        <v>6122</v>
      </c>
      <c r="C24" s="140">
        <f>C13+C15+C22+C23</f>
        <v>3222</v>
      </c>
      <c r="D24" s="141">
        <f t="shared" si="0"/>
        <v>0.52629859523031686</v>
      </c>
    </row>
    <row r="25" spans="1:4" ht="15.75" x14ac:dyDescent="0.25">
      <c r="A25" s="138" t="s">
        <v>195</v>
      </c>
      <c r="B25" s="140">
        <f>B8+B24</f>
        <v>8924</v>
      </c>
      <c r="C25" s="140">
        <f>C8+C24</f>
        <v>5178</v>
      </c>
      <c r="D25" s="141">
        <f t="shared" si="0"/>
        <v>0.58023307933662038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A3DF-2779-4E2B-B68A-4E32EBBC250A}">
  <dimension ref="A2:D22"/>
  <sheetViews>
    <sheetView zoomScale="90" zoomScaleNormal="90" workbookViewId="0">
      <selection activeCell="B62" sqref="B62"/>
    </sheetView>
  </sheetViews>
  <sheetFormatPr baseColWidth="10" defaultColWidth="11.42578125" defaultRowHeight="15" x14ac:dyDescent="0.25"/>
  <cols>
    <col min="1" max="1" width="65.7109375" style="157" customWidth="1"/>
    <col min="2" max="4" width="11.42578125" style="158"/>
    <col min="5" max="16384" width="11.42578125" style="157"/>
  </cols>
  <sheetData>
    <row r="2" spans="1:4" x14ac:dyDescent="0.25">
      <c r="A2" s="157" t="s">
        <v>196</v>
      </c>
      <c r="B2" s="158" t="s">
        <v>197</v>
      </c>
      <c r="C2" s="158" t="s">
        <v>198</v>
      </c>
      <c r="D2" s="158" t="s">
        <v>199</v>
      </c>
    </row>
    <row r="3" spans="1:4" x14ac:dyDescent="0.25">
      <c r="A3" s="157" t="s">
        <v>200</v>
      </c>
      <c r="B3" s="159">
        <v>2470</v>
      </c>
      <c r="C3" s="159">
        <v>1748</v>
      </c>
      <c r="D3" s="160">
        <f>C3/B3</f>
        <v>0.70769230769230773</v>
      </c>
    </row>
    <row r="4" spans="1:4" x14ac:dyDescent="0.25">
      <c r="A4" s="157" t="s">
        <v>201</v>
      </c>
      <c r="B4" s="158">
        <v>429</v>
      </c>
      <c r="C4" s="158">
        <v>158</v>
      </c>
      <c r="D4" s="160">
        <f t="shared" ref="D4:D7" si="0">C4/B4</f>
        <v>0.36829836829836832</v>
      </c>
    </row>
    <row r="5" spans="1:4" x14ac:dyDescent="0.25">
      <c r="A5" s="157" t="s">
        <v>202</v>
      </c>
      <c r="B5" s="159">
        <v>2899</v>
      </c>
      <c r="C5" s="159">
        <v>1906</v>
      </c>
      <c r="D5" s="160">
        <f t="shared" si="0"/>
        <v>0.65746809244567095</v>
      </c>
    </row>
    <row r="6" spans="1:4" x14ac:dyDescent="0.25">
      <c r="A6" s="157" t="s">
        <v>203</v>
      </c>
      <c r="B6" s="159">
        <v>6767</v>
      </c>
      <c r="C6" s="159">
        <v>2894</v>
      </c>
      <c r="D6" s="160">
        <f t="shared" si="0"/>
        <v>0.42766366188857691</v>
      </c>
    </row>
    <row r="7" spans="1:4" x14ac:dyDescent="0.25">
      <c r="A7" s="157" t="s">
        <v>204</v>
      </c>
      <c r="B7" s="159">
        <v>9666</v>
      </c>
      <c r="C7" s="159">
        <v>4800</v>
      </c>
      <c r="D7" s="160">
        <f t="shared" si="0"/>
        <v>0.49658597144630662</v>
      </c>
    </row>
    <row r="8" spans="1:4" x14ac:dyDescent="0.25">
      <c r="A8" s="157" t="s">
        <v>205</v>
      </c>
      <c r="B8" s="158" t="s">
        <v>197</v>
      </c>
      <c r="C8" s="158" t="s">
        <v>198</v>
      </c>
      <c r="D8" s="158" t="s">
        <v>199</v>
      </c>
    </row>
    <row r="9" spans="1:4" x14ac:dyDescent="0.25">
      <c r="A9" s="157" t="s">
        <v>206</v>
      </c>
      <c r="B9" s="158">
        <v>160</v>
      </c>
      <c r="C9" s="158">
        <v>62</v>
      </c>
      <c r="D9" s="160">
        <f t="shared" ref="D9:D12" si="1">IFERROR(C9/B9,0)</f>
        <v>0.38750000000000001</v>
      </c>
    </row>
    <row r="10" spans="1:4" x14ac:dyDescent="0.25">
      <c r="A10" s="157" t="s">
        <v>85</v>
      </c>
      <c r="B10" s="158">
        <v>50</v>
      </c>
      <c r="C10" s="158">
        <v>33</v>
      </c>
      <c r="D10" s="160">
        <f t="shared" si="1"/>
        <v>0.66</v>
      </c>
    </row>
    <row r="11" spans="1:4" x14ac:dyDescent="0.25">
      <c r="A11" s="157" t="s">
        <v>130</v>
      </c>
      <c r="B11" s="158">
        <v>250</v>
      </c>
      <c r="C11" s="158">
        <v>24</v>
      </c>
      <c r="D11" s="160">
        <f t="shared" si="1"/>
        <v>9.6000000000000002E-2</v>
      </c>
    </row>
    <row r="12" spans="1:4" x14ac:dyDescent="0.25">
      <c r="A12" s="157" t="s">
        <v>89</v>
      </c>
      <c r="B12" s="159">
        <v>4000</v>
      </c>
      <c r="C12" s="159">
        <v>1800</v>
      </c>
      <c r="D12" s="160">
        <f t="shared" si="1"/>
        <v>0.45</v>
      </c>
    </row>
    <row r="13" spans="1:4" x14ac:dyDescent="0.25">
      <c r="A13" s="157" t="s">
        <v>207</v>
      </c>
      <c r="B13" s="158" t="s">
        <v>208</v>
      </c>
      <c r="C13" s="158">
        <v>3</v>
      </c>
      <c r="D13" s="160">
        <f>IFERROR(C13/B13,0)</f>
        <v>0</v>
      </c>
    </row>
    <row r="14" spans="1:4" x14ac:dyDescent="0.25">
      <c r="A14" s="157" t="s">
        <v>93</v>
      </c>
      <c r="B14" s="159">
        <v>1242</v>
      </c>
      <c r="C14" s="158">
        <v>534</v>
      </c>
      <c r="D14" s="160">
        <f t="shared" ref="D14:D22" si="2">IFERROR(C14/B14,0)</f>
        <v>0.42995169082125606</v>
      </c>
    </row>
    <row r="15" spans="1:4" x14ac:dyDescent="0.25">
      <c r="A15" s="157" t="s">
        <v>209</v>
      </c>
      <c r="B15" s="158">
        <v>50</v>
      </c>
      <c r="C15" s="158">
        <v>3</v>
      </c>
      <c r="D15" s="160">
        <f t="shared" si="2"/>
        <v>0.06</v>
      </c>
    </row>
    <row r="16" spans="1:4" x14ac:dyDescent="0.25">
      <c r="A16" s="157" t="s">
        <v>71</v>
      </c>
      <c r="B16" s="158">
        <v>250</v>
      </c>
      <c r="C16" s="158">
        <v>54</v>
      </c>
      <c r="D16" s="160">
        <f t="shared" si="2"/>
        <v>0.216</v>
      </c>
    </row>
    <row r="17" spans="1:4" x14ac:dyDescent="0.25">
      <c r="A17" s="157" t="s">
        <v>73</v>
      </c>
      <c r="B17" s="158" t="s">
        <v>208</v>
      </c>
      <c r="C17" s="158">
        <v>2</v>
      </c>
      <c r="D17" s="160">
        <f t="shared" si="2"/>
        <v>0</v>
      </c>
    </row>
    <row r="18" spans="1:4" x14ac:dyDescent="0.25">
      <c r="A18" s="157" t="s">
        <v>76</v>
      </c>
      <c r="B18" s="158" t="s">
        <v>208</v>
      </c>
      <c r="C18" s="158" t="s">
        <v>208</v>
      </c>
      <c r="D18" s="160">
        <f t="shared" si="2"/>
        <v>0</v>
      </c>
    </row>
    <row r="19" spans="1:4" ht="30" x14ac:dyDescent="0.25">
      <c r="A19" s="157" t="s">
        <v>210</v>
      </c>
      <c r="B19" s="158">
        <v>5</v>
      </c>
      <c r="C19" s="158">
        <v>1</v>
      </c>
      <c r="D19" s="160">
        <f t="shared" si="2"/>
        <v>0.2</v>
      </c>
    </row>
    <row r="20" spans="1:4" x14ac:dyDescent="0.25">
      <c r="A20" s="157" t="s">
        <v>97</v>
      </c>
      <c r="B20" s="158">
        <v>180</v>
      </c>
      <c r="C20" s="158">
        <v>68</v>
      </c>
      <c r="D20" s="160">
        <f t="shared" si="2"/>
        <v>0.37777777777777777</v>
      </c>
    </row>
    <row r="21" spans="1:4" x14ac:dyDescent="0.25">
      <c r="A21" s="157" t="s">
        <v>99</v>
      </c>
      <c r="B21" s="158">
        <v>580</v>
      </c>
      <c r="C21" s="158">
        <v>298</v>
      </c>
      <c r="D21" s="160">
        <f t="shared" si="2"/>
        <v>0.51379310344827589</v>
      </c>
    </row>
    <row r="22" spans="1:4" x14ac:dyDescent="0.25">
      <c r="A22" s="157" t="s">
        <v>211</v>
      </c>
      <c r="B22" s="158" t="s">
        <v>208</v>
      </c>
      <c r="C22" s="158" t="s">
        <v>208</v>
      </c>
      <c r="D22" s="160">
        <f t="shared" si="2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C1AC7-8215-4FB3-B2A0-6FC2A5F8590C}">
  <dimension ref="A1:F47"/>
  <sheetViews>
    <sheetView topLeftCell="A34" workbookViewId="0">
      <selection activeCell="D50" sqref="D50"/>
    </sheetView>
  </sheetViews>
  <sheetFormatPr baseColWidth="10" defaultColWidth="11.42578125" defaultRowHeight="15" x14ac:dyDescent="0.25"/>
  <cols>
    <col min="1" max="1" width="47.42578125" bestFit="1" customWidth="1"/>
    <col min="2" max="2" width="13.28515625" bestFit="1" customWidth="1"/>
    <col min="3" max="3" width="12.85546875" bestFit="1" customWidth="1"/>
    <col min="4" max="4" width="13.7109375" bestFit="1" customWidth="1"/>
  </cols>
  <sheetData>
    <row r="1" spans="1:6" ht="15.75" x14ac:dyDescent="0.25">
      <c r="A1" s="308" t="s">
        <v>164</v>
      </c>
      <c r="B1" s="308"/>
      <c r="C1" s="308"/>
      <c r="D1" s="308"/>
    </row>
    <row r="2" spans="1:6" ht="15.75" x14ac:dyDescent="0.25">
      <c r="A2" s="308" t="s">
        <v>165</v>
      </c>
      <c r="B2" s="308"/>
      <c r="C2" s="308"/>
      <c r="D2" s="308"/>
    </row>
    <row r="3" spans="1:6" ht="15.75" x14ac:dyDescent="0.25">
      <c r="A3" s="139" t="s">
        <v>166</v>
      </c>
      <c r="B3" s="140" t="s">
        <v>10</v>
      </c>
      <c r="C3" s="140" t="s">
        <v>167</v>
      </c>
      <c r="D3" s="141" t="s">
        <v>168</v>
      </c>
    </row>
    <row r="4" spans="1:6" ht="15.75" x14ac:dyDescent="0.25">
      <c r="A4" s="142" t="s">
        <v>169</v>
      </c>
      <c r="B4" s="143">
        <v>1198</v>
      </c>
      <c r="C4" s="150">
        <v>837</v>
      </c>
      <c r="D4" s="144">
        <f t="shared" ref="D4:D30" si="0">IFERROR(C4/B4,0)</f>
        <v>0.69866444073455758</v>
      </c>
      <c r="F4" s="219"/>
    </row>
    <row r="5" spans="1:6" ht="15.75" x14ac:dyDescent="0.25">
      <c r="A5" s="142" t="s">
        <v>170</v>
      </c>
      <c r="B5" s="143">
        <v>1589</v>
      </c>
      <c r="C5" s="150">
        <v>1242</v>
      </c>
      <c r="D5" s="144">
        <f t="shared" si="0"/>
        <v>0.78162366268093142</v>
      </c>
    </row>
    <row r="6" spans="1:6" ht="15.75" x14ac:dyDescent="0.25">
      <c r="A6" s="142" t="s">
        <v>171</v>
      </c>
      <c r="B6" s="143">
        <v>0</v>
      </c>
      <c r="C6" s="143">
        <v>0</v>
      </c>
      <c r="D6" s="144">
        <f t="shared" si="0"/>
        <v>0</v>
      </c>
    </row>
    <row r="7" spans="1:6" ht="15.75" x14ac:dyDescent="0.25">
      <c r="A7" s="142" t="s">
        <v>172</v>
      </c>
      <c r="B7" s="143">
        <v>0</v>
      </c>
      <c r="C7" s="143">
        <v>0</v>
      </c>
      <c r="D7" s="144">
        <f t="shared" si="0"/>
        <v>0</v>
      </c>
    </row>
    <row r="8" spans="1:6" ht="15.75" x14ac:dyDescent="0.25">
      <c r="A8" s="142" t="s">
        <v>173</v>
      </c>
      <c r="B8" s="143">
        <v>15</v>
      </c>
      <c r="C8" s="143">
        <v>0</v>
      </c>
      <c r="D8" s="144">
        <f t="shared" si="0"/>
        <v>0</v>
      </c>
    </row>
    <row r="9" spans="1:6" ht="15.75" x14ac:dyDescent="0.25">
      <c r="A9" s="142" t="s">
        <v>174</v>
      </c>
      <c r="B9" s="143">
        <v>0</v>
      </c>
      <c r="C9" s="143">
        <v>0</v>
      </c>
      <c r="D9" s="144">
        <f t="shared" si="0"/>
        <v>0</v>
      </c>
    </row>
    <row r="10" spans="1:6" ht="15.75" x14ac:dyDescent="0.25">
      <c r="A10" s="145" t="s">
        <v>175</v>
      </c>
      <c r="B10" s="146">
        <f>SUM(B4:B9)</f>
        <v>2802</v>
      </c>
      <c r="C10" s="146">
        <f>SUM(C4:C9)</f>
        <v>2079</v>
      </c>
      <c r="D10" s="147">
        <f t="shared" si="0"/>
        <v>0.74197002141327628</v>
      </c>
    </row>
    <row r="11" spans="1:6" ht="15.75" x14ac:dyDescent="0.25">
      <c r="A11" s="138" t="s">
        <v>176</v>
      </c>
      <c r="B11" s="148">
        <f>B10</f>
        <v>2802</v>
      </c>
      <c r="C11" s="148">
        <f>C10</f>
        <v>2079</v>
      </c>
      <c r="D11" s="149">
        <f t="shared" si="0"/>
        <v>0.74197002141327628</v>
      </c>
    </row>
    <row r="12" spans="1:6" ht="15.75" x14ac:dyDescent="0.25">
      <c r="A12" s="142" t="s">
        <v>177</v>
      </c>
      <c r="B12" s="143">
        <v>47</v>
      </c>
      <c r="C12" s="143">
        <v>0</v>
      </c>
      <c r="D12" s="144">
        <f t="shared" si="0"/>
        <v>0</v>
      </c>
    </row>
    <row r="13" spans="1:6" ht="15.75" x14ac:dyDescent="0.25">
      <c r="A13" s="142" t="s">
        <v>178</v>
      </c>
      <c r="B13" s="143">
        <v>17</v>
      </c>
      <c r="C13" s="143">
        <v>0</v>
      </c>
      <c r="D13" s="144">
        <f t="shared" si="0"/>
        <v>0</v>
      </c>
    </row>
    <row r="14" spans="1:6" ht="15.75" x14ac:dyDescent="0.25">
      <c r="A14" s="142" t="s">
        <v>179</v>
      </c>
      <c r="B14" s="143">
        <v>32</v>
      </c>
      <c r="C14" s="150">
        <v>14</v>
      </c>
      <c r="D14" s="144">
        <f t="shared" si="0"/>
        <v>0.4375</v>
      </c>
    </row>
    <row r="15" spans="1:6" ht="15.75" x14ac:dyDescent="0.25">
      <c r="A15" s="142" t="s">
        <v>180</v>
      </c>
      <c r="B15" s="143">
        <v>0</v>
      </c>
      <c r="C15" s="150">
        <v>31</v>
      </c>
      <c r="D15" s="144">
        <f t="shared" si="0"/>
        <v>0</v>
      </c>
    </row>
    <row r="16" spans="1:6" ht="15.75" x14ac:dyDescent="0.25">
      <c r="A16" s="145" t="s">
        <v>181</v>
      </c>
      <c r="B16" s="146">
        <f>SUM(B12:B15)</f>
        <v>96</v>
      </c>
      <c r="C16" s="146">
        <f>SUM(C12:C15)</f>
        <v>45</v>
      </c>
      <c r="D16" s="147">
        <f t="shared" si="0"/>
        <v>0.46875</v>
      </c>
    </row>
    <row r="17" spans="1:6" ht="15.75" x14ac:dyDescent="0.25">
      <c r="A17" s="142" t="s">
        <v>182</v>
      </c>
      <c r="B17" s="143">
        <v>60</v>
      </c>
      <c r="C17" s="143">
        <v>0</v>
      </c>
      <c r="D17" s="144">
        <f t="shared" si="0"/>
        <v>0</v>
      </c>
    </row>
    <row r="18" spans="1:6" ht="15.75" x14ac:dyDescent="0.25">
      <c r="A18" s="142" t="s">
        <v>183</v>
      </c>
      <c r="B18" s="143">
        <v>0</v>
      </c>
      <c r="C18" s="143">
        <v>0</v>
      </c>
      <c r="D18" s="144">
        <f t="shared" si="0"/>
        <v>0</v>
      </c>
    </row>
    <row r="19" spans="1:6" ht="15.75" x14ac:dyDescent="0.25">
      <c r="A19" s="142" t="s">
        <v>184</v>
      </c>
      <c r="B19" s="143">
        <v>0</v>
      </c>
      <c r="C19" s="143">
        <v>0</v>
      </c>
      <c r="D19" s="144">
        <f t="shared" si="0"/>
        <v>0</v>
      </c>
    </row>
    <row r="20" spans="1:6" ht="15.75" x14ac:dyDescent="0.25">
      <c r="A20" s="145" t="s">
        <v>185</v>
      </c>
      <c r="B20" s="146">
        <f>SUM(B17:B19)</f>
        <v>60</v>
      </c>
      <c r="C20" s="146">
        <f>SUM(C17:C19)</f>
        <v>0</v>
      </c>
      <c r="D20" s="147">
        <f t="shared" si="0"/>
        <v>0</v>
      </c>
    </row>
    <row r="21" spans="1:6" ht="15.75" x14ac:dyDescent="0.25">
      <c r="A21" s="142" t="s">
        <v>186</v>
      </c>
      <c r="B21" s="143">
        <v>822</v>
      </c>
      <c r="C21" s="150">
        <v>675</v>
      </c>
      <c r="D21" s="144">
        <f t="shared" si="0"/>
        <v>0.82116788321167888</v>
      </c>
    </row>
    <row r="22" spans="1:6" ht="15.75" x14ac:dyDescent="0.25">
      <c r="A22" s="142" t="s">
        <v>187</v>
      </c>
      <c r="B22" s="143">
        <v>543</v>
      </c>
      <c r="C22" s="150">
        <v>394</v>
      </c>
      <c r="D22" s="144">
        <f t="shared" si="0"/>
        <v>0.72559852670349911</v>
      </c>
      <c r="F22" s="161"/>
    </row>
    <row r="23" spans="1:6" ht="15.75" x14ac:dyDescent="0.25">
      <c r="A23" s="142" t="s">
        <v>188</v>
      </c>
      <c r="B23" s="143">
        <v>181</v>
      </c>
      <c r="C23" s="150">
        <v>142</v>
      </c>
      <c r="D23" s="144">
        <f t="shared" si="0"/>
        <v>0.78453038674033149</v>
      </c>
      <c r="F23" s="161"/>
    </row>
    <row r="24" spans="1:6" ht="15.75" x14ac:dyDescent="0.25">
      <c r="A24" s="142" t="s">
        <v>189</v>
      </c>
      <c r="B24" s="143">
        <v>69</v>
      </c>
      <c r="C24" s="150">
        <v>72</v>
      </c>
      <c r="D24" s="144">
        <f t="shared" si="0"/>
        <v>1.0434782608695652</v>
      </c>
      <c r="F24" s="161"/>
    </row>
    <row r="25" spans="1:6" ht="15.75" x14ac:dyDescent="0.25">
      <c r="A25" s="142" t="s">
        <v>190</v>
      </c>
      <c r="B25" s="143">
        <v>4161</v>
      </c>
      <c r="C25" s="150">
        <v>3246</v>
      </c>
      <c r="D25" s="144">
        <f t="shared" si="0"/>
        <v>0.78010093727469354</v>
      </c>
    </row>
    <row r="26" spans="1:6" ht="15.75" x14ac:dyDescent="0.25">
      <c r="A26" s="142" t="s">
        <v>191</v>
      </c>
      <c r="B26" s="143">
        <v>145</v>
      </c>
      <c r="C26" s="150">
        <v>85</v>
      </c>
      <c r="D26" s="144">
        <f t="shared" si="0"/>
        <v>0.58620689655172409</v>
      </c>
    </row>
    <row r="27" spans="1:6" ht="15.75" x14ac:dyDescent="0.25">
      <c r="A27" s="145" t="s">
        <v>192</v>
      </c>
      <c r="B27" s="146">
        <f>SUM(B21:B26)</f>
        <v>5921</v>
      </c>
      <c r="C27" s="146">
        <f>SUM(C21:C26)</f>
        <v>4614</v>
      </c>
      <c r="D27" s="147">
        <f t="shared" si="0"/>
        <v>0.77926026009120086</v>
      </c>
    </row>
    <row r="28" spans="1:6" ht="15.75" x14ac:dyDescent="0.25">
      <c r="A28" s="145" t="s">
        <v>193</v>
      </c>
      <c r="B28" s="146">
        <v>45</v>
      </c>
      <c r="C28" s="151">
        <v>22</v>
      </c>
      <c r="D28" s="147">
        <f t="shared" si="0"/>
        <v>0.48888888888888887</v>
      </c>
    </row>
    <row r="29" spans="1:6" ht="15.75" x14ac:dyDescent="0.25">
      <c r="A29" s="138" t="s">
        <v>194</v>
      </c>
      <c r="B29" s="148">
        <f>B16+B20+B27+B28</f>
        <v>6122</v>
      </c>
      <c r="C29" s="148">
        <f>C16+C20+C27+C28</f>
        <v>4681</v>
      </c>
      <c r="D29" s="149">
        <f t="shared" si="0"/>
        <v>0.76461940542306439</v>
      </c>
    </row>
    <row r="30" spans="1:6" ht="15.75" x14ac:dyDescent="0.25">
      <c r="A30" s="138" t="s">
        <v>195</v>
      </c>
      <c r="B30" s="148">
        <f>B11+B29</f>
        <v>8924</v>
      </c>
      <c r="C30" s="148">
        <f>C11+C29</f>
        <v>6760</v>
      </c>
      <c r="D30" s="149">
        <f t="shared" si="0"/>
        <v>0.75750784401613624</v>
      </c>
    </row>
    <row r="34" spans="1:4" ht="15.75" x14ac:dyDescent="0.25">
      <c r="A34" s="139" t="s">
        <v>212</v>
      </c>
      <c r="B34" s="140" t="s">
        <v>197</v>
      </c>
      <c r="C34" s="140" t="s">
        <v>198</v>
      </c>
      <c r="D34" s="309" t="s">
        <v>199</v>
      </c>
    </row>
    <row r="35" spans="1:4" ht="15.75" x14ac:dyDescent="0.25">
      <c r="A35" s="139"/>
      <c r="B35" s="140" t="s">
        <v>213</v>
      </c>
      <c r="C35" s="140" t="s">
        <v>213</v>
      </c>
      <c r="D35" s="310"/>
    </row>
    <row r="36" spans="1:4" ht="15.75" x14ac:dyDescent="0.25">
      <c r="A36" s="165" t="s">
        <v>214</v>
      </c>
      <c r="B36" s="166">
        <v>23840</v>
      </c>
      <c r="C36" s="166">
        <v>6240</v>
      </c>
      <c r="D36" s="167">
        <f>C36/B36</f>
        <v>0.26174496644295303</v>
      </c>
    </row>
    <row r="37" spans="1:4" ht="15.75" x14ac:dyDescent="0.25">
      <c r="A37" s="165" t="s">
        <v>215</v>
      </c>
      <c r="B37" s="166">
        <v>3840</v>
      </c>
      <c r="C37" s="168">
        <v>1440</v>
      </c>
      <c r="D37" s="167">
        <f t="shared" ref="D37:D45" si="1">C37/B37</f>
        <v>0.375</v>
      </c>
    </row>
    <row r="38" spans="1:4" ht="15.75" x14ac:dyDescent="0.25">
      <c r="A38" s="165" t="s">
        <v>216</v>
      </c>
      <c r="B38" s="168">
        <v>540</v>
      </c>
      <c r="C38" s="168">
        <v>270</v>
      </c>
      <c r="D38" s="167">
        <f t="shared" si="1"/>
        <v>0.5</v>
      </c>
    </row>
    <row r="39" spans="1:4" ht="15.75" x14ac:dyDescent="0.25">
      <c r="A39" s="165" t="s">
        <v>217</v>
      </c>
      <c r="B39" s="168">
        <v>690</v>
      </c>
      <c r="C39" s="168">
        <v>759</v>
      </c>
      <c r="D39" s="167">
        <f t="shared" si="1"/>
        <v>1.1000000000000001</v>
      </c>
    </row>
    <row r="40" spans="1:4" ht="15.75" x14ac:dyDescent="0.25">
      <c r="A40" s="165" t="s">
        <v>218</v>
      </c>
      <c r="B40" s="168">
        <v>45</v>
      </c>
      <c r="C40" s="168">
        <v>0</v>
      </c>
      <c r="D40" s="167">
        <f t="shared" si="1"/>
        <v>0</v>
      </c>
    </row>
    <row r="41" spans="1:4" ht="15.75" x14ac:dyDescent="0.25">
      <c r="A41" s="165" t="s">
        <v>33</v>
      </c>
      <c r="B41" s="166">
        <v>6285</v>
      </c>
      <c r="C41" s="166">
        <v>2182</v>
      </c>
      <c r="D41" s="167">
        <f t="shared" si="1"/>
        <v>0.34717581543357201</v>
      </c>
    </row>
    <row r="42" spans="1:4" ht="15.75" x14ac:dyDescent="0.25">
      <c r="A42" s="165" t="s">
        <v>219</v>
      </c>
      <c r="B42" s="168">
        <v>345</v>
      </c>
      <c r="C42" s="168">
        <v>15</v>
      </c>
      <c r="D42" s="167">
        <f t="shared" si="1"/>
        <v>4.3478260869565216E-2</v>
      </c>
    </row>
    <row r="43" spans="1:4" ht="15.75" x14ac:dyDescent="0.25">
      <c r="A43" s="165" t="s">
        <v>220</v>
      </c>
      <c r="B43" s="168">
        <v>60</v>
      </c>
      <c r="C43" s="168">
        <v>15</v>
      </c>
      <c r="D43" s="167">
        <f t="shared" si="1"/>
        <v>0.25</v>
      </c>
    </row>
    <row r="44" spans="1:4" ht="15.75" x14ac:dyDescent="0.25">
      <c r="A44" s="165" t="s">
        <v>221</v>
      </c>
      <c r="B44" s="166">
        <v>12150</v>
      </c>
      <c r="C44" s="166">
        <v>3916</v>
      </c>
      <c r="D44" s="167">
        <f t="shared" si="1"/>
        <v>0.3223045267489712</v>
      </c>
    </row>
    <row r="45" spans="1:4" ht="15.75" x14ac:dyDescent="0.25">
      <c r="A45" s="163" t="s">
        <v>222</v>
      </c>
      <c r="B45" s="164">
        <f>SUM(B36:B44)</f>
        <v>47795</v>
      </c>
      <c r="C45" s="164">
        <f>SUM(C36:C44)</f>
        <v>14837</v>
      </c>
      <c r="D45" s="141">
        <f t="shared" si="1"/>
        <v>0.31042996129302231</v>
      </c>
    </row>
    <row r="46" spans="1:4" x14ac:dyDescent="0.25">
      <c r="C46" s="162"/>
    </row>
    <row r="47" spans="1:4" x14ac:dyDescent="0.25">
      <c r="C47" s="162"/>
    </row>
  </sheetData>
  <mergeCells count="3">
    <mergeCell ref="A1:D1"/>
    <mergeCell ref="A2:D2"/>
    <mergeCell ref="D34:D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E702-F8A2-4019-9E68-168779AB9F2C}">
  <dimension ref="A1:H47"/>
  <sheetViews>
    <sheetView tabSelected="1" topLeftCell="A15" workbookViewId="0">
      <selection activeCell="K36" sqref="K36"/>
    </sheetView>
  </sheetViews>
  <sheetFormatPr baseColWidth="10" defaultColWidth="11.42578125" defaultRowHeight="15" x14ac:dyDescent="0.25"/>
  <cols>
    <col min="1" max="1" width="47.42578125" bestFit="1" customWidth="1"/>
    <col min="2" max="2" width="13.28515625" bestFit="1" customWidth="1"/>
    <col min="3" max="3" width="12.85546875" bestFit="1" customWidth="1"/>
    <col min="4" max="4" width="13.7109375" bestFit="1" customWidth="1"/>
    <col min="7" max="7" width="12.5703125" bestFit="1" customWidth="1"/>
  </cols>
  <sheetData>
    <row r="1" spans="1:6" ht="15.75" x14ac:dyDescent="0.25">
      <c r="A1" s="308" t="s">
        <v>164</v>
      </c>
      <c r="B1" s="308"/>
      <c r="C1" s="308"/>
      <c r="D1" s="308"/>
    </row>
    <row r="2" spans="1:6" ht="15.75" x14ac:dyDescent="0.25">
      <c r="A2" s="308" t="s">
        <v>165</v>
      </c>
      <c r="B2" s="308"/>
      <c r="C2" s="308"/>
      <c r="D2" s="308"/>
    </row>
    <row r="3" spans="1:6" ht="15.75" x14ac:dyDescent="0.25">
      <c r="A3" s="139" t="s">
        <v>166</v>
      </c>
      <c r="B3" s="140" t="s">
        <v>10</v>
      </c>
      <c r="C3" s="140" t="s">
        <v>167</v>
      </c>
      <c r="D3" s="141" t="s">
        <v>168</v>
      </c>
    </row>
    <row r="4" spans="1:6" ht="15.75" x14ac:dyDescent="0.25">
      <c r="A4" s="142" t="s">
        <v>169</v>
      </c>
      <c r="B4" s="143">
        <v>1198</v>
      </c>
      <c r="C4" s="143">
        <v>913</v>
      </c>
      <c r="D4" s="144">
        <f t="shared" ref="D4:D30" si="0">IFERROR(C4/B4,0)</f>
        <v>0.76210350584307174</v>
      </c>
      <c r="F4" s="219"/>
    </row>
    <row r="5" spans="1:6" ht="15.75" x14ac:dyDescent="0.25">
      <c r="A5" s="142" t="s">
        <v>170</v>
      </c>
      <c r="B5" s="143">
        <v>1589</v>
      </c>
      <c r="C5" s="143">
        <v>1312</v>
      </c>
      <c r="D5" s="144">
        <f t="shared" si="0"/>
        <v>0.82567652611705478</v>
      </c>
      <c r="E5" s="161">
        <f>B5-C5</f>
        <v>277</v>
      </c>
    </row>
    <row r="6" spans="1:6" ht="15.75" x14ac:dyDescent="0.25">
      <c r="A6" s="142" t="s">
        <v>171</v>
      </c>
      <c r="B6" s="143">
        <v>0</v>
      </c>
      <c r="C6" s="143">
        <v>0</v>
      </c>
      <c r="D6" s="144">
        <f t="shared" si="0"/>
        <v>0</v>
      </c>
    </row>
    <row r="7" spans="1:6" ht="15.75" x14ac:dyDescent="0.25">
      <c r="A7" s="142" t="s">
        <v>172</v>
      </c>
      <c r="B7" s="143">
        <v>0</v>
      </c>
      <c r="C7" s="143">
        <v>0</v>
      </c>
      <c r="D7" s="144">
        <f t="shared" si="0"/>
        <v>0</v>
      </c>
    </row>
    <row r="8" spans="1:6" ht="15.75" x14ac:dyDescent="0.25">
      <c r="A8" s="142" t="s">
        <v>173</v>
      </c>
      <c r="B8" s="143">
        <v>15</v>
      </c>
      <c r="C8" s="143">
        <v>0</v>
      </c>
      <c r="D8" s="144">
        <f t="shared" si="0"/>
        <v>0</v>
      </c>
    </row>
    <row r="9" spans="1:6" ht="15.75" x14ac:dyDescent="0.25">
      <c r="A9" s="142" t="s">
        <v>174</v>
      </c>
      <c r="B9" s="143">
        <v>0</v>
      </c>
      <c r="C9" s="143">
        <v>0</v>
      </c>
      <c r="D9" s="144">
        <f t="shared" si="0"/>
        <v>0</v>
      </c>
    </row>
    <row r="10" spans="1:6" ht="15.75" x14ac:dyDescent="0.25">
      <c r="A10" s="145" t="s">
        <v>175</v>
      </c>
      <c r="B10" s="146">
        <f>SUM(B4:B9)</f>
        <v>2802</v>
      </c>
      <c r="C10" s="146">
        <f>SUM(C4:C9)</f>
        <v>2225</v>
      </c>
      <c r="D10" s="147">
        <f t="shared" si="0"/>
        <v>0.79407566024268383</v>
      </c>
    </row>
    <row r="11" spans="1:6" ht="15.75" x14ac:dyDescent="0.25">
      <c r="A11" s="138" t="s">
        <v>176</v>
      </c>
      <c r="B11" s="148">
        <f>B10</f>
        <v>2802</v>
      </c>
      <c r="C11" s="148">
        <f>C10</f>
        <v>2225</v>
      </c>
      <c r="D11" s="149">
        <f t="shared" si="0"/>
        <v>0.79407566024268383</v>
      </c>
    </row>
    <row r="12" spans="1:6" ht="15.75" x14ac:dyDescent="0.25">
      <c r="A12" s="142" t="s">
        <v>186</v>
      </c>
      <c r="B12" s="143">
        <v>822</v>
      </c>
      <c r="C12" s="143">
        <v>700</v>
      </c>
      <c r="D12" s="144">
        <f t="shared" ref="D12:D18" si="1">IFERROR(C12/B12,0)</f>
        <v>0.85158150851581504</v>
      </c>
    </row>
    <row r="13" spans="1:6" ht="15.75" x14ac:dyDescent="0.25">
      <c r="A13" s="142" t="s">
        <v>187</v>
      </c>
      <c r="B13" s="143">
        <v>543</v>
      </c>
      <c r="C13" s="143">
        <v>394</v>
      </c>
      <c r="D13" s="144">
        <f t="shared" si="1"/>
        <v>0.72559852670349911</v>
      </c>
      <c r="E13" s="161">
        <f>B13-C13</f>
        <v>149</v>
      </c>
      <c r="F13" s="161"/>
    </row>
    <row r="14" spans="1:6" ht="15.75" x14ac:dyDescent="0.25">
      <c r="A14" s="142" t="s">
        <v>188</v>
      </c>
      <c r="B14" s="143">
        <v>181</v>
      </c>
      <c r="C14" s="143">
        <v>162</v>
      </c>
      <c r="D14" s="144">
        <f t="shared" si="1"/>
        <v>0.89502762430939231</v>
      </c>
      <c r="F14" s="161"/>
    </row>
    <row r="15" spans="1:6" ht="15.75" x14ac:dyDescent="0.25">
      <c r="A15" s="142" t="s">
        <v>189</v>
      </c>
      <c r="B15" s="143">
        <v>69</v>
      </c>
      <c r="C15" s="143">
        <v>72</v>
      </c>
      <c r="D15" s="144">
        <f t="shared" si="1"/>
        <v>1.0434782608695652</v>
      </c>
      <c r="F15" s="161"/>
    </row>
    <row r="16" spans="1:6" ht="15.75" x14ac:dyDescent="0.25">
      <c r="A16" s="142" t="s">
        <v>190</v>
      </c>
      <c r="B16" s="143">
        <v>4161</v>
      </c>
      <c r="C16" s="143">
        <v>3395</v>
      </c>
      <c r="D16" s="144">
        <f t="shared" si="1"/>
        <v>0.8159096371064648</v>
      </c>
    </row>
    <row r="17" spans="1:4" ht="15.75" x14ac:dyDescent="0.25">
      <c r="A17" s="142" t="s">
        <v>191</v>
      </c>
      <c r="B17" s="143">
        <v>145</v>
      </c>
      <c r="C17" s="143">
        <v>85</v>
      </c>
      <c r="D17" s="144">
        <f t="shared" si="1"/>
        <v>0.58620689655172409</v>
      </c>
    </row>
    <row r="18" spans="1:4" ht="15.75" x14ac:dyDescent="0.25">
      <c r="A18" s="145" t="s">
        <v>192</v>
      </c>
      <c r="B18" s="146">
        <f>SUM(B12:B17)</f>
        <v>5921</v>
      </c>
      <c r="C18" s="146">
        <f>SUM(C12:C17)</f>
        <v>4808</v>
      </c>
      <c r="D18" s="147">
        <f t="shared" si="1"/>
        <v>0.81202499577774023</v>
      </c>
    </row>
    <row r="19" spans="1:4" ht="15.75" x14ac:dyDescent="0.25">
      <c r="A19" s="142" t="s">
        <v>177</v>
      </c>
      <c r="B19" s="143">
        <v>47</v>
      </c>
      <c r="C19" s="143">
        <v>0</v>
      </c>
      <c r="D19" s="144">
        <f t="shared" si="0"/>
        <v>0</v>
      </c>
    </row>
    <row r="20" spans="1:4" ht="15.75" x14ac:dyDescent="0.25">
      <c r="A20" s="142" t="s">
        <v>178</v>
      </c>
      <c r="B20" s="143">
        <v>17</v>
      </c>
      <c r="C20" s="143">
        <v>0</v>
      </c>
      <c r="D20" s="144">
        <f t="shared" si="0"/>
        <v>0</v>
      </c>
    </row>
    <row r="21" spans="1:4" ht="15.75" x14ac:dyDescent="0.25">
      <c r="A21" s="142" t="s">
        <v>179</v>
      </c>
      <c r="B21" s="143">
        <v>32</v>
      </c>
      <c r="C21" s="143">
        <v>14</v>
      </c>
      <c r="D21" s="144">
        <f t="shared" si="0"/>
        <v>0.4375</v>
      </c>
    </row>
    <row r="22" spans="1:4" ht="15.75" x14ac:dyDescent="0.25">
      <c r="A22" s="142" t="s">
        <v>180</v>
      </c>
      <c r="B22" s="143">
        <v>0</v>
      </c>
      <c r="C22" s="143">
        <v>31</v>
      </c>
      <c r="D22" s="144">
        <f t="shared" si="0"/>
        <v>0</v>
      </c>
    </row>
    <row r="23" spans="1:4" ht="15.75" x14ac:dyDescent="0.25">
      <c r="A23" s="145" t="s">
        <v>181</v>
      </c>
      <c r="B23" s="146">
        <f>SUM(B19:B22)</f>
        <v>96</v>
      </c>
      <c r="C23" s="146">
        <f>SUM(C19:C22)</f>
        <v>45</v>
      </c>
      <c r="D23" s="147">
        <f t="shared" si="0"/>
        <v>0.46875</v>
      </c>
    </row>
    <row r="24" spans="1:4" ht="15.75" x14ac:dyDescent="0.25">
      <c r="A24" s="142" t="s">
        <v>182</v>
      </c>
      <c r="B24" s="143">
        <v>60</v>
      </c>
      <c r="C24" s="143">
        <v>0</v>
      </c>
      <c r="D24" s="144">
        <f t="shared" si="0"/>
        <v>0</v>
      </c>
    </row>
    <row r="25" spans="1:4" ht="15.75" x14ac:dyDescent="0.25">
      <c r="A25" s="142" t="s">
        <v>183</v>
      </c>
      <c r="B25" s="143">
        <v>0</v>
      </c>
      <c r="C25" s="143">
        <v>0</v>
      </c>
      <c r="D25" s="144">
        <f t="shared" si="0"/>
        <v>0</v>
      </c>
    </row>
    <row r="26" spans="1:4" ht="15.75" x14ac:dyDescent="0.25">
      <c r="A26" s="142" t="s">
        <v>184</v>
      </c>
      <c r="B26" s="143">
        <v>0</v>
      </c>
      <c r="C26" s="143">
        <v>0</v>
      </c>
      <c r="D26" s="144">
        <f t="shared" si="0"/>
        <v>0</v>
      </c>
    </row>
    <row r="27" spans="1:4" ht="15.75" x14ac:dyDescent="0.25">
      <c r="A27" s="145" t="s">
        <v>185</v>
      </c>
      <c r="B27" s="146">
        <f>SUM(B24:B26)</f>
        <v>60</v>
      </c>
      <c r="C27" s="146">
        <f>SUM(C24:C26)</f>
        <v>0</v>
      </c>
      <c r="D27" s="147">
        <f t="shared" si="0"/>
        <v>0</v>
      </c>
    </row>
    <row r="28" spans="1:4" ht="15.75" x14ac:dyDescent="0.25">
      <c r="A28" s="145" t="s">
        <v>193</v>
      </c>
      <c r="B28" s="146">
        <v>45</v>
      </c>
      <c r="C28" s="146">
        <v>22</v>
      </c>
      <c r="D28" s="147">
        <f t="shared" si="0"/>
        <v>0.48888888888888887</v>
      </c>
    </row>
    <row r="29" spans="1:4" ht="15.75" x14ac:dyDescent="0.25">
      <c r="A29" s="138" t="s">
        <v>194</v>
      </c>
      <c r="B29" s="148">
        <f>B23+B27+B18+B28</f>
        <v>6122</v>
      </c>
      <c r="C29" s="148">
        <f>C23+C27+C18+C28</f>
        <v>4875</v>
      </c>
      <c r="D29" s="149">
        <f t="shared" si="0"/>
        <v>0.79630839594903624</v>
      </c>
    </row>
    <row r="30" spans="1:4" ht="15.75" x14ac:dyDescent="0.25">
      <c r="A30" s="138" t="s">
        <v>195</v>
      </c>
      <c r="B30" s="148">
        <f>B11+B29</f>
        <v>8924</v>
      </c>
      <c r="C30" s="148">
        <f>C11+C29</f>
        <v>7100</v>
      </c>
      <c r="D30" s="149">
        <f t="shared" si="0"/>
        <v>0.79560735096369339</v>
      </c>
    </row>
    <row r="34" spans="1:8" ht="15.75" x14ac:dyDescent="0.25">
      <c r="A34" s="139" t="s">
        <v>212</v>
      </c>
      <c r="B34" s="140" t="s">
        <v>197</v>
      </c>
      <c r="C34" s="140" t="s">
        <v>198</v>
      </c>
      <c r="D34" s="309" t="s">
        <v>199</v>
      </c>
    </row>
    <row r="35" spans="1:8" ht="15.75" x14ac:dyDescent="0.25">
      <c r="A35" s="139"/>
      <c r="B35" s="140" t="s">
        <v>213</v>
      </c>
      <c r="C35" s="140" t="s">
        <v>213</v>
      </c>
      <c r="D35" s="310"/>
    </row>
    <row r="36" spans="1:8" ht="15.75" x14ac:dyDescent="0.25">
      <c r="A36" s="165" t="s">
        <v>214</v>
      </c>
      <c r="B36" s="166">
        <v>23840</v>
      </c>
      <c r="C36" s="166">
        <v>8640</v>
      </c>
      <c r="D36" s="167">
        <f>C36/B36</f>
        <v>0.36241610738255031</v>
      </c>
    </row>
    <row r="37" spans="1:8" ht="15.75" x14ac:dyDescent="0.25">
      <c r="A37" s="165" t="s">
        <v>215</v>
      </c>
      <c r="B37" s="166">
        <v>3840</v>
      </c>
      <c r="C37" s="168">
        <v>1920</v>
      </c>
      <c r="D37" s="167">
        <f t="shared" ref="D37:D45" si="2">C37/B37</f>
        <v>0.5</v>
      </c>
    </row>
    <row r="38" spans="1:8" ht="15.75" x14ac:dyDescent="0.25">
      <c r="A38" s="165" t="s">
        <v>216</v>
      </c>
      <c r="B38" s="168">
        <v>540</v>
      </c>
      <c r="C38" s="168">
        <v>270</v>
      </c>
      <c r="D38" s="167">
        <f t="shared" si="2"/>
        <v>0.5</v>
      </c>
      <c r="E38" t="s">
        <v>223</v>
      </c>
      <c r="F38" t="s">
        <v>224</v>
      </c>
      <c r="G38" t="s">
        <v>225</v>
      </c>
    </row>
    <row r="39" spans="1:8" ht="15.75" x14ac:dyDescent="0.25">
      <c r="A39" s="165" t="s">
        <v>217</v>
      </c>
      <c r="B39" s="168">
        <v>690</v>
      </c>
      <c r="C39" s="168">
        <v>878</v>
      </c>
      <c r="D39" s="167">
        <f t="shared" si="2"/>
        <v>1.2724637681159421</v>
      </c>
      <c r="E39">
        <v>899</v>
      </c>
      <c r="F39" s="262">
        <f>899/B39</f>
        <v>1.3028985507246378</v>
      </c>
      <c r="G39">
        <f>E39-B39</f>
        <v>209</v>
      </c>
    </row>
    <row r="40" spans="1:8" ht="15.75" x14ac:dyDescent="0.25">
      <c r="A40" s="165" t="s">
        <v>218</v>
      </c>
      <c r="B40" s="168">
        <v>45</v>
      </c>
      <c r="C40" s="168">
        <v>0</v>
      </c>
      <c r="D40" s="167">
        <f t="shared" si="2"/>
        <v>0</v>
      </c>
      <c r="G40" s="219">
        <f>G39/15</f>
        <v>13.933333333333334</v>
      </c>
      <c r="H40" t="s">
        <v>226</v>
      </c>
    </row>
    <row r="41" spans="1:8" ht="15.75" x14ac:dyDescent="0.25">
      <c r="A41" s="165" t="s">
        <v>33</v>
      </c>
      <c r="B41" s="166">
        <v>6285</v>
      </c>
      <c r="C41" s="166">
        <v>2660</v>
      </c>
      <c r="D41" s="167">
        <f t="shared" si="2"/>
        <v>0.4232299124900557</v>
      </c>
      <c r="G41">
        <f>G40*48</f>
        <v>668.8</v>
      </c>
      <c r="H41" t="s">
        <v>227</v>
      </c>
    </row>
    <row r="42" spans="1:8" ht="15.75" x14ac:dyDescent="0.25">
      <c r="A42" s="165" t="s">
        <v>219</v>
      </c>
      <c r="B42" s="168">
        <v>345</v>
      </c>
      <c r="C42" s="168">
        <v>166</v>
      </c>
      <c r="D42" s="167">
        <f t="shared" si="2"/>
        <v>0.48115942028985509</v>
      </c>
    </row>
    <row r="43" spans="1:8" ht="15.75" x14ac:dyDescent="0.25">
      <c r="A43" s="165" t="s">
        <v>220</v>
      </c>
      <c r="B43" s="168">
        <v>60</v>
      </c>
      <c r="C43" s="168">
        <v>15</v>
      </c>
      <c r="D43" s="167">
        <f t="shared" si="2"/>
        <v>0.25</v>
      </c>
    </row>
    <row r="44" spans="1:8" ht="15.75" x14ac:dyDescent="0.25">
      <c r="A44" s="165" t="s">
        <v>221</v>
      </c>
      <c r="B44" s="166">
        <v>12150</v>
      </c>
      <c r="C44" s="166">
        <v>5082</v>
      </c>
      <c r="D44" s="167">
        <f t="shared" si="2"/>
        <v>0.41827160493827159</v>
      </c>
    </row>
    <row r="45" spans="1:8" ht="15.75" x14ac:dyDescent="0.25">
      <c r="A45" s="163" t="s">
        <v>222</v>
      </c>
      <c r="B45" s="164">
        <f>SUM(B36:B44)</f>
        <v>47795</v>
      </c>
      <c r="C45" s="164">
        <f>SUM(C36:C44)</f>
        <v>19631</v>
      </c>
      <c r="D45" s="141">
        <f t="shared" si="2"/>
        <v>0.41073334030756353</v>
      </c>
    </row>
    <row r="46" spans="1:8" x14ac:dyDescent="0.25">
      <c r="C46" s="162"/>
    </row>
    <row r="47" spans="1:8" x14ac:dyDescent="0.25">
      <c r="C47" s="162"/>
    </row>
  </sheetData>
  <mergeCells count="3">
    <mergeCell ref="A1:D1"/>
    <mergeCell ref="A2:D2"/>
    <mergeCell ref="D34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PROYECCIÓN META 2026</vt:lpstr>
      <vt:lpstr>PRO VS EJEC TL Y TN 2026</vt:lpstr>
      <vt:lpstr>Poblaciones</vt:lpstr>
      <vt:lpstr>COMPLEMENTARIA PROG. ESP.</vt:lpstr>
      <vt:lpstr>EJEC MARZO</vt:lpstr>
      <vt:lpstr>Hoja1</vt:lpstr>
      <vt:lpstr>POBLAC</vt:lpstr>
      <vt:lpstr>EJEC ABRIL</vt:lpstr>
      <vt:lpstr>EJEC MAYO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Mauricio Orrego</dc:creator>
  <cp:keywords/>
  <dc:description/>
  <cp:lastModifiedBy>Rito Alfonso Salazar Moya</cp:lastModifiedBy>
  <cp:revision/>
  <dcterms:created xsi:type="dcterms:W3CDTF">2013-02-27T15:52:27Z</dcterms:created>
  <dcterms:modified xsi:type="dcterms:W3CDTF">2026-06-18T18:41:05Z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TBCO_ScreenResolution">
    <vt:lpwstr>120 120 1920 1080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2024-12-17T20:28:51Z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d5ba18d0-db65-474f-97f8-f3f1e339bc85</vt:lpwstr>
  </property>
  <property fmtid="{D5CDD505-2E9C-101B-9397-08002B2CF9AE}" pid="10" name="MSIP_Label_fc111285-cafa-4fc9-8a9a-bd902089b24f_ContentBits">
    <vt:lpwstr>0</vt:lpwstr>
  </property>
</Properties>
</file>